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N:\03_Beschaffungen &amp; Nachträge\2026 Alle Vorgänge\26-09268 Netzwerk-Kommunikations-Infrastruktur\040_Vergabeunterlagen\"/>
    </mc:Choice>
  </mc:AlternateContent>
  <bookViews>
    <workbookView xWindow="-9120" yWindow="-17388" windowWidth="41496" windowHeight="16776" activeTab="3" xr2:uid="{56D09968-9AFF-4CA3-B990-D8CDD4B2FEBD}"/>
  </bookViews>
  <sheets>
    <sheet name="Ausfüllhinweise" sheetId="1" r:id="rId1"/>
    <sheet name="I. Leistungsverzeichnis" sheetId="3" r:id="rId2"/>
    <sheet name="II. Musterprojekte" sheetId="4" r:id="rId3"/>
    <sheet name="III. Summenblatt" sheetId="5" r:id="rId4"/>
  </sheets>
  <definedNames>
    <definedName name="_xlnm.Print_Area" localSheetId="1">'I. Leistungsverzeichnis'!$A$1:$D$338</definedName>
    <definedName name="_xlnm.Print_Area" localSheetId="2">'II. Musterprojekte'!$A$1:$F$643</definedName>
    <definedName name="_xlnm.Print_Area" localSheetId="3">'III. Summenblatt'!$A$1:$P$44</definedName>
    <definedName name="_xlnm.Print_Titles" localSheetId="1">'I. Leistungsverzeichnis'!$5:$5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3" i="4" l="1"/>
  <c r="F263" i="4" s="1"/>
  <c r="D218" i="4"/>
  <c r="F218" i="4" s="1"/>
  <c r="D164" i="4"/>
  <c r="F164" i="4" s="1"/>
  <c r="D163" i="4"/>
  <c r="F163" i="4" s="1"/>
  <c r="D97" i="4"/>
  <c r="F97" i="4" s="1"/>
  <c r="D96" i="4"/>
  <c r="F96" i="4" s="1"/>
  <c r="D571" i="4"/>
  <c r="F571" i="4" s="1"/>
  <c r="D570" i="4"/>
  <c r="F570" i="4" s="1"/>
  <c r="D595" i="4"/>
  <c r="F595" i="4" s="1"/>
  <c r="D594" i="4"/>
  <c r="F594" i="4" s="1"/>
  <c r="D24" i="4"/>
  <c r="F24" i="4" s="1"/>
  <c r="D25" i="4"/>
  <c r="F25" i="4" s="1"/>
  <c r="D28" i="4"/>
  <c r="F28" i="4" s="1"/>
  <c r="D27" i="4"/>
  <c r="F27" i="4" s="1"/>
  <c r="D26" i="4"/>
  <c r="F26" i="4" s="1"/>
  <c r="D23" i="4"/>
  <c r="F23" i="4" s="1"/>
  <c r="D21" i="4"/>
  <c r="F21" i="4" s="1"/>
  <c r="D22" i="4"/>
  <c r="F22" i="4" s="1"/>
  <c r="D19" i="4"/>
  <c r="F19" i="4" s="1"/>
  <c r="D20" i="4"/>
  <c r="F20" i="4" s="1"/>
  <c r="D18" i="4"/>
  <c r="F18" i="4" s="1"/>
  <c r="D17" i="4"/>
  <c r="F17" i="4" s="1"/>
  <c r="D29" i="4"/>
  <c r="F29" i="4" s="1"/>
  <c r="D435" i="4"/>
  <c r="F435" i="4" s="1"/>
  <c r="D434" i="4"/>
  <c r="F434" i="4" s="1"/>
  <c r="D433" i="4"/>
  <c r="F433" i="4" s="1"/>
  <c r="F446" i="4"/>
  <c r="D438" i="4"/>
  <c r="F438" i="4" s="1"/>
  <c r="D437" i="4"/>
  <c r="F437" i="4" s="1"/>
  <c r="B286" i="3"/>
  <c r="D628" i="4" s="1"/>
  <c r="F628" i="4" s="1"/>
  <c r="D461" i="4"/>
  <c r="F461" i="4" s="1"/>
  <c r="D300" i="4"/>
  <c r="F300" i="4" s="1"/>
  <c r="D299" i="4"/>
  <c r="F299" i="4" s="1"/>
  <c r="D298" i="4"/>
  <c r="F298" i="4" s="1"/>
  <c r="D175" i="4"/>
  <c r="F175" i="4" s="1"/>
  <c r="D268" i="4"/>
  <c r="F268" i="4" s="1"/>
  <c r="D622" i="4"/>
  <c r="F622" i="4" s="1"/>
  <c r="D634" i="4"/>
  <c r="F634" i="4" s="1"/>
  <c r="D521" i="4"/>
  <c r="F521" i="4" s="1"/>
  <c r="D633" i="4"/>
  <c r="F633" i="4" s="1"/>
  <c r="D626" i="4"/>
  <c r="F626" i="4" s="1"/>
  <c r="D520" i="4"/>
  <c r="F520" i="4" s="1"/>
  <c r="D527" i="4"/>
  <c r="F527" i="4" s="1"/>
  <c r="D625" i="4"/>
  <c r="F625" i="4" s="1"/>
  <c r="D632" i="4"/>
  <c r="F632" i="4" s="1"/>
  <c r="D636" i="4"/>
  <c r="F636" i="4" s="1"/>
  <c r="D525" i="4"/>
  <c r="F525" i="4" s="1"/>
  <c r="D523" i="4"/>
  <c r="F523" i="4" s="1"/>
  <c r="D631" i="4"/>
  <c r="F631" i="4" s="1"/>
  <c r="D630" i="4"/>
  <c r="F630" i="4" s="1"/>
  <c r="D623" i="4"/>
  <c r="F623" i="4" s="1"/>
  <c r="D635" i="4"/>
  <c r="F635" i="4" s="1"/>
  <c r="D501" i="4"/>
  <c r="F501" i="4" s="1"/>
  <c r="D270" i="4"/>
  <c r="F270" i="4" s="1"/>
  <c r="D500" i="4"/>
  <c r="F500" i="4" s="1"/>
  <c r="D417" i="4"/>
  <c r="F417" i="4" s="1"/>
  <c r="D416" i="4"/>
  <c r="F416" i="4" s="1"/>
  <c r="D227" i="4"/>
  <c r="F227" i="4" s="1"/>
  <c r="D226" i="4"/>
  <c r="F226" i="4" s="1"/>
  <c r="D109" i="4"/>
  <c r="F109" i="4" s="1"/>
  <c r="D176" i="4"/>
  <c r="F176" i="4" s="1"/>
  <c r="D177" i="4"/>
  <c r="F177" i="4" s="1"/>
  <c r="D487" i="4"/>
  <c r="F487" i="4" s="1"/>
  <c r="D495" i="4"/>
  <c r="F495" i="4" s="1"/>
  <c r="D491" i="4"/>
  <c r="F491" i="4" s="1"/>
  <c r="D488" i="4"/>
  <c r="F488" i="4" s="1"/>
  <c r="D489" i="4"/>
  <c r="F489" i="4" s="1"/>
  <c r="D439" i="4"/>
  <c r="F439" i="4" s="1"/>
  <c r="D408" i="4"/>
  <c r="F408" i="4" s="1"/>
  <c r="D380" i="4"/>
  <c r="F380" i="4" s="1"/>
  <c r="D354" i="4"/>
  <c r="F354" i="4" s="1"/>
  <c r="D323" i="4"/>
  <c r="F323" i="4" s="1"/>
  <c r="D76" i="4"/>
  <c r="F76" i="4" s="1"/>
  <c r="D147" i="4"/>
  <c r="F147" i="4" s="1"/>
  <c r="D225" i="4"/>
  <c r="F225" i="4" s="1"/>
  <c r="D224" i="4"/>
  <c r="F224" i="4" s="1"/>
  <c r="D223" i="4"/>
  <c r="F223" i="4" s="1"/>
  <c r="D252" i="4"/>
  <c r="F252" i="4" s="1"/>
  <c r="D202" i="4"/>
  <c r="F202" i="4" s="1"/>
  <c r="D256" i="4"/>
  <c r="F256" i="4" s="1"/>
  <c r="D250" i="4"/>
  <c r="F250" i="4" s="1"/>
  <c r="D199" i="4"/>
  <c r="F199" i="4" s="1"/>
  <c r="D138" i="4"/>
  <c r="F138" i="4" s="1"/>
  <c r="D71" i="4"/>
  <c r="F71" i="4" s="1"/>
  <c r="D550" i="4"/>
  <c r="F550" i="4" s="1"/>
  <c r="D549" i="4"/>
  <c r="F549" i="4" s="1"/>
  <c r="D548" i="4"/>
  <c r="F548" i="4" s="1"/>
  <c r="B26" i="5"/>
  <c r="D260" i="3"/>
  <c r="D32" i="5" s="1"/>
  <c r="D33" i="5" s="1"/>
  <c r="D34" i="5" s="1"/>
  <c r="D545" i="4"/>
  <c r="F545" i="4" s="1"/>
  <c r="D37" i="4"/>
  <c r="F37" i="4" s="1"/>
  <c r="D36" i="4"/>
  <c r="F36" i="4" s="1"/>
  <c r="D35" i="4"/>
  <c r="F35" i="4" s="1"/>
  <c r="D34" i="4"/>
  <c r="F34" i="4" s="1"/>
  <c r="D33" i="4"/>
  <c r="F33" i="4" s="1"/>
  <c r="D32" i="4"/>
  <c r="F32" i="4" s="1"/>
  <c r="D31" i="4"/>
  <c r="F31" i="4" s="1"/>
  <c r="D30" i="4"/>
  <c r="F30" i="4" s="1"/>
  <c r="F617" i="4"/>
  <c r="F607" i="4"/>
  <c r="D600" i="4"/>
  <c r="F600" i="4" s="1"/>
  <c r="D599" i="4"/>
  <c r="F599" i="4" s="1"/>
  <c r="D593" i="4"/>
  <c r="F593" i="4" s="1"/>
  <c r="D598" i="4"/>
  <c r="F598" i="4" s="1"/>
  <c r="D597" i="4"/>
  <c r="F597" i="4" s="1"/>
  <c r="D596" i="4"/>
  <c r="F596" i="4" s="1"/>
  <c r="D592" i="4"/>
  <c r="F592" i="4" s="1"/>
  <c r="D591" i="4"/>
  <c r="F591" i="4" s="1"/>
  <c r="D590" i="4"/>
  <c r="F590" i="4" s="1"/>
  <c r="D629" i="4"/>
  <c r="F629" i="4" s="1"/>
  <c r="D621" i="4"/>
  <c r="F621" i="4" s="1"/>
  <c r="D620" i="4"/>
  <c r="F620" i="4" s="1"/>
  <c r="D627" i="4"/>
  <c r="F627" i="4" s="1"/>
  <c r="D524" i="4"/>
  <c r="F524" i="4" s="1"/>
  <c r="D528" i="4"/>
  <c r="F528" i="4" s="1"/>
  <c r="D490" i="4"/>
  <c r="F490" i="4" s="1"/>
  <c r="D289" i="4"/>
  <c r="F289" i="4" s="1"/>
  <c r="D288" i="4"/>
  <c r="F288" i="4" s="1"/>
  <c r="D287" i="4"/>
  <c r="F287" i="4" s="1"/>
  <c r="D293" i="4"/>
  <c r="F293" i="4" s="1"/>
  <c r="D292" i="4"/>
  <c r="F292" i="4" s="1"/>
  <c r="D291" i="4"/>
  <c r="F291" i="4" s="1"/>
  <c r="D569" i="4"/>
  <c r="F569" i="4" s="1"/>
  <c r="D568" i="4"/>
  <c r="F568" i="4" s="1"/>
  <c r="D356" i="4"/>
  <c r="F356" i="4" s="1"/>
  <c r="D201" i="4"/>
  <c r="F201" i="4" s="1"/>
  <c r="D260" i="4"/>
  <c r="F260" i="4" s="1"/>
  <c r="D259" i="4"/>
  <c r="F259" i="4" s="1"/>
  <c r="D544" i="4"/>
  <c r="F544" i="4" s="1"/>
  <c r="D543" i="4"/>
  <c r="F543" i="4" s="1"/>
  <c r="F557" i="4"/>
  <c r="D547" i="4"/>
  <c r="F547" i="4" s="1"/>
  <c r="D546" i="4"/>
  <c r="F546" i="4" s="1"/>
  <c r="D542" i="4"/>
  <c r="F542" i="4" s="1"/>
  <c r="D106" i="4"/>
  <c r="F106" i="4" s="1"/>
  <c r="D104" i="4"/>
  <c r="F104" i="4" s="1"/>
  <c r="D174" i="4"/>
  <c r="F174" i="4" s="1"/>
  <c r="D468" i="4"/>
  <c r="F468" i="4" s="1"/>
  <c r="D173" i="4"/>
  <c r="F173" i="4" s="1"/>
  <c r="D172" i="4"/>
  <c r="F172" i="4" s="1"/>
  <c r="D171" i="4"/>
  <c r="F171" i="4" s="1"/>
  <c r="D107" i="4"/>
  <c r="F107" i="4" s="1"/>
  <c r="F578" i="4"/>
  <c r="F516" i="4"/>
  <c r="D494" i="4"/>
  <c r="F494" i="4" s="1"/>
  <c r="D493" i="4"/>
  <c r="F493" i="4" s="1"/>
  <c r="D492" i="4"/>
  <c r="F492" i="4" s="1"/>
  <c r="D486" i="4"/>
  <c r="F486" i="4" s="1"/>
  <c r="D460" i="4"/>
  <c r="F460" i="4" s="1"/>
  <c r="D459" i="4"/>
  <c r="F459" i="4" s="1"/>
  <c r="D436" i="4"/>
  <c r="F436" i="4" s="1"/>
  <c r="D432" i="4"/>
  <c r="F432" i="4" s="1"/>
  <c r="D249" i="4"/>
  <c r="F249" i="4" s="1"/>
  <c r="D198" i="4"/>
  <c r="F198" i="4" s="1"/>
  <c r="D137" i="4"/>
  <c r="F137" i="4" s="1"/>
  <c r="D72" i="4"/>
  <c r="F72" i="4" s="1"/>
  <c r="D383" i="4"/>
  <c r="F383" i="4" s="1"/>
  <c r="D357" i="4"/>
  <c r="F357" i="4" s="1"/>
  <c r="D355" i="4"/>
  <c r="F355" i="4" s="1"/>
  <c r="D325" i="4"/>
  <c r="F325" i="4" s="1"/>
  <c r="D324" i="4"/>
  <c r="F324" i="4" s="1"/>
  <c r="D209" i="4"/>
  <c r="F209" i="4" s="1"/>
  <c r="D210" i="4"/>
  <c r="F210" i="4" s="1"/>
  <c r="D211" i="4"/>
  <c r="F211" i="4" s="1"/>
  <c r="D212" i="4"/>
  <c r="F212" i="4" s="1"/>
  <c r="D213" i="4"/>
  <c r="F213" i="4" s="1"/>
  <c r="D214" i="4"/>
  <c r="F214" i="4" s="1"/>
  <c r="D215" i="4"/>
  <c r="F215" i="4" s="1"/>
  <c r="D359" i="4"/>
  <c r="F359" i="4" s="1"/>
  <c r="D358" i="4"/>
  <c r="F358" i="4" s="1"/>
  <c r="D353" i="4"/>
  <c r="F353" i="4" s="1"/>
  <c r="D352" i="4"/>
  <c r="F352" i="4" s="1"/>
  <c r="D351" i="4"/>
  <c r="F351" i="4" s="1"/>
  <c r="D350" i="4"/>
  <c r="F350" i="4" s="1"/>
  <c r="D349" i="4"/>
  <c r="F349" i="4" s="1"/>
  <c r="D348" i="4"/>
  <c r="F348" i="4" s="1"/>
  <c r="D322" i="4"/>
  <c r="F322" i="4" s="1"/>
  <c r="D321" i="4"/>
  <c r="F321" i="4" s="1"/>
  <c r="D320" i="4"/>
  <c r="F320" i="4" s="1"/>
  <c r="D258" i="4"/>
  <c r="F258" i="4" s="1"/>
  <c r="D317" i="4"/>
  <c r="F317" i="4" s="1"/>
  <c r="D290" i="4"/>
  <c r="F290" i="4" s="1"/>
  <c r="D286" i="4"/>
  <c r="F286" i="4" s="1"/>
  <c r="D262" i="4"/>
  <c r="F262" i="4" s="1"/>
  <c r="D261" i="4"/>
  <c r="F261" i="4" s="1"/>
  <c r="D203" i="4"/>
  <c r="F203" i="4" s="1"/>
  <c r="D141" i="4"/>
  <c r="F141" i="4" s="1"/>
  <c r="D139" i="4"/>
  <c r="F139" i="4" s="1"/>
  <c r="D522" i="4"/>
  <c r="F522" i="4" s="1"/>
  <c r="D526" i="4"/>
  <c r="F526" i="4" s="1"/>
  <c r="D466" i="4"/>
  <c r="F466" i="4" s="1"/>
  <c r="D467" i="4"/>
  <c r="F467" i="4" s="1"/>
  <c r="D110" i="4"/>
  <c r="F110" i="4" s="1"/>
  <c r="D415" i="4"/>
  <c r="F415" i="4" s="1"/>
  <c r="D414" i="4"/>
  <c r="F414" i="4" s="1"/>
  <c r="D170" i="4"/>
  <c r="F170" i="4" s="1"/>
  <c r="D105" i="4"/>
  <c r="F105" i="4" s="1"/>
  <c r="D108" i="4"/>
  <c r="F108" i="4" s="1"/>
  <c r="D407" i="4"/>
  <c r="F407" i="4" s="1"/>
  <c r="D406" i="4"/>
  <c r="F406" i="4" s="1"/>
  <c r="D405" i="4"/>
  <c r="F405" i="4" s="1"/>
  <c r="D384" i="4"/>
  <c r="F384" i="4" s="1"/>
  <c r="D382" i="4"/>
  <c r="F382" i="4" s="1"/>
  <c r="D381" i="4"/>
  <c r="F381" i="4" s="1"/>
  <c r="D379" i="4"/>
  <c r="F379" i="4" s="1"/>
  <c r="D347" i="4"/>
  <c r="F347" i="4" s="1"/>
  <c r="D327" i="4"/>
  <c r="F327" i="4" s="1"/>
  <c r="D326" i="4"/>
  <c r="F326" i="4" s="1"/>
  <c r="D319" i="4"/>
  <c r="F319" i="4" s="1"/>
  <c r="D318" i="4"/>
  <c r="F318" i="4" s="1"/>
  <c r="D316" i="4"/>
  <c r="F316" i="4" s="1"/>
  <c r="D257" i="4"/>
  <c r="F257" i="4" s="1"/>
  <c r="D255" i="4"/>
  <c r="F255" i="4" s="1"/>
  <c r="D254" i="4"/>
  <c r="F254" i="4" s="1"/>
  <c r="D253" i="4"/>
  <c r="F253" i="4" s="1"/>
  <c r="D251" i="4"/>
  <c r="F251" i="4" s="1"/>
  <c r="D248" i="4"/>
  <c r="F248" i="4" s="1"/>
  <c r="D247" i="4"/>
  <c r="F247" i="4" s="1"/>
  <c r="D246" i="4"/>
  <c r="F246" i="4" s="1"/>
  <c r="D245" i="4"/>
  <c r="F245" i="4" s="1"/>
  <c r="D244" i="4"/>
  <c r="F244" i="4" s="1"/>
  <c r="D217" i="4"/>
  <c r="F217" i="4" s="1"/>
  <c r="D216" i="4"/>
  <c r="F216" i="4" s="1"/>
  <c r="D208" i="4"/>
  <c r="F208" i="4" s="1"/>
  <c r="D207" i="4"/>
  <c r="F207" i="4" s="1"/>
  <c r="D206" i="4"/>
  <c r="F206" i="4" s="1"/>
  <c r="D205" i="4"/>
  <c r="F205" i="4" s="1"/>
  <c r="D204" i="4"/>
  <c r="F204" i="4" s="1"/>
  <c r="D200" i="4"/>
  <c r="F200" i="4" s="1"/>
  <c r="D197" i="4"/>
  <c r="F197" i="4" s="1"/>
  <c r="D196" i="4"/>
  <c r="F196" i="4" s="1"/>
  <c r="D195" i="4"/>
  <c r="F195" i="4" s="1"/>
  <c r="D194" i="4"/>
  <c r="F194" i="4" s="1"/>
  <c r="D193" i="4"/>
  <c r="F193" i="4" s="1"/>
  <c r="D162" i="4"/>
  <c r="F162" i="4" s="1"/>
  <c r="D161" i="4"/>
  <c r="F161" i="4" s="1"/>
  <c r="D160" i="4"/>
  <c r="F160" i="4" s="1"/>
  <c r="D159" i="4"/>
  <c r="F159" i="4" s="1"/>
  <c r="D158" i="4"/>
  <c r="F158" i="4" s="1"/>
  <c r="D157" i="4"/>
  <c r="F157" i="4" s="1"/>
  <c r="D156" i="4"/>
  <c r="F156" i="4" s="1"/>
  <c r="D155" i="4"/>
  <c r="F155" i="4" s="1"/>
  <c r="D154" i="4"/>
  <c r="F154" i="4" s="1"/>
  <c r="D153" i="4"/>
  <c r="F153" i="4" s="1"/>
  <c r="D152" i="4"/>
  <c r="F152" i="4" s="1"/>
  <c r="D151" i="4"/>
  <c r="F151" i="4" s="1"/>
  <c r="D150" i="4"/>
  <c r="F150" i="4" s="1"/>
  <c r="D149" i="4"/>
  <c r="F149" i="4" s="1"/>
  <c r="D148" i="4"/>
  <c r="F148" i="4" s="1"/>
  <c r="D146" i="4"/>
  <c r="F146" i="4" s="1"/>
  <c r="D145" i="4"/>
  <c r="F145" i="4" s="1"/>
  <c r="D144" i="4"/>
  <c r="F144" i="4" s="1"/>
  <c r="D143" i="4"/>
  <c r="F143" i="4" s="1"/>
  <c r="D142" i="4"/>
  <c r="F142" i="4" s="1"/>
  <c r="D140" i="4"/>
  <c r="F140" i="4" s="1"/>
  <c r="D136" i="4"/>
  <c r="F136" i="4" s="1"/>
  <c r="D135" i="4"/>
  <c r="F135" i="4" s="1"/>
  <c r="D134" i="4"/>
  <c r="F134" i="4" s="1"/>
  <c r="D133" i="4"/>
  <c r="F133" i="4" s="1"/>
  <c r="D132" i="4"/>
  <c r="F132" i="4" s="1"/>
  <c r="D131" i="4"/>
  <c r="F131" i="4" s="1"/>
  <c r="D130" i="4"/>
  <c r="F130" i="4" s="1"/>
  <c r="D129" i="4"/>
  <c r="F129" i="4" s="1"/>
  <c r="D128" i="4"/>
  <c r="F128" i="4" s="1"/>
  <c r="D127" i="4"/>
  <c r="F127" i="4" s="1"/>
  <c r="D126" i="4"/>
  <c r="F126" i="4" s="1"/>
  <c r="D125" i="4"/>
  <c r="F125" i="4" s="1"/>
  <c r="D103" i="4"/>
  <c r="F103" i="4" s="1"/>
  <c r="D98" i="4"/>
  <c r="F98" i="4" s="1"/>
  <c r="D95" i="4"/>
  <c r="F95" i="4" s="1"/>
  <c r="D94" i="4"/>
  <c r="F94" i="4" s="1"/>
  <c r="D93" i="4"/>
  <c r="F93" i="4" s="1"/>
  <c r="D92" i="4"/>
  <c r="F92" i="4" s="1"/>
  <c r="D91" i="4"/>
  <c r="F91" i="4" s="1"/>
  <c r="D90" i="4"/>
  <c r="F90" i="4" s="1"/>
  <c r="D89" i="4"/>
  <c r="F89" i="4" s="1"/>
  <c r="D88" i="4"/>
  <c r="F88" i="4" s="1"/>
  <c r="D87" i="4"/>
  <c r="F87" i="4" s="1"/>
  <c r="D86" i="4"/>
  <c r="F86" i="4" s="1"/>
  <c r="D85" i="4"/>
  <c r="F85" i="4" s="1"/>
  <c r="D84" i="4"/>
  <c r="F84" i="4" s="1"/>
  <c r="D83" i="4"/>
  <c r="F83" i="4" s="1"/>
  <c r="D82" i="4"/>
  <c r="F82" i="4" s="1"/>
  <c r="D81" i="4"/>
  <c r="F81" i="4" s="1"/>
  <c r="D80" i="4"/>
  <c r="F80" i="4" s="1"/>
  <c r="D79" i="4"/>
  <c r="F79" i="4" s="1"/>
  <c r="D78" i="4"/>
  <c r="F78" i="4" s="1"/>
  <c r="D77" i="4"/>
  <c r="F77" i="4" s="1"/>
  <c r="D75" i="4"/>
  <c r="F75" i="4" s="1"/>
  <c r="D74" i="4"/>
  <c r="F74" i="4" s="1"/>
  <c r="D73" i="4"/>
  <c r="F73" i="4" s="1"/>
  <c r="D70" i="4"/>
  <c r="F70" i="4" s="1"/>
  <c r="D69" i="4"/>
  <c r="F69" i="4" s="1"/>
  <c r="D68" i="4"/>
  <c r="F68" i="4" s="1"/>
  <c r="D67" i="4"/>
  <c r="F67" i="4" s="1"/>
  <c r="D66" i="4"/>
  <c r="F66" i="4" s="1"/>
  <c r="D65" i="4"/>
  <c r="F65" i="4" s="1"/>
  <c r="D64" i="4"/>
  <c r="F64" i="4" s="1"/>
  <c r="D63" i="4"/>
  <c r="F63" i="4" s="1"/>
  <c r="D62" i="4"/>
  <c r="F62" i="4" s="1"/>
  <c r="D61" i="4"/>
  <c r="F61" i="4" s="1"/>
  <c r="D60" i="4"/>
  <c r="F60" i="4" s="1"/>
  <c r="D59" i="4"/>
  <c r="F59" i="4" s="1"/>
  <c r="D16" i="4"/>
  <c r="F16" i="4" s="1"/>
  <c r="F44" i="4"/>
  <c r="F391" i="4"/>
  <c r="F366" i="4"/>
  <c r="F334" i="4"/>
  <c r="D624" i="4" l="1"/>
  <c r="F624" i="4" s="1"/>
  <c r="F638" i="4" s="1"/>
  <c r="F640" i="4" s="1"/>
  <c r="C24" i="5" s="1"/>
  <c r="D24" i="5" s="1"/>
  <c r="G24" i="5" s="1"/>
  <c r="D269" i="4"/>
  <c r="F269" i="4" s="1"/>
  <c r="D271" i="4"/>
  <c r="F271" i="4" s="1"/>
  <c r="D301" i="4"/>
  <c r="F301" i="4" s="1"/>
  <c r="F303" i="4" s="1"/>
  <c r="F503" i="4"/>
  <c r="F295" i="4"/>
  <c r="F419" i="4"/>
  <c r="F573" i="4"/>
  <c r="F580" i="4" s="1"/>
  <c r="C22" i="5" s="1"/>
  <c r="D22" i="5" s="1"/>
  <c r="F229" i="4"/>
  <c r="F179" i="4"/>
  <c r="F100" i="4"/>
  <c r="F329" i="4"/>
  <c r="F336" i="4" s="1"/>
  <c r="C13" i="5" s="1"/>
  <c r="D13" i="5" s="1"/>
  <c r="G13" i="5" s="1"/>
  <c r="F530" i="4"/>
  <c r="F532" i="4" s="1"/>
  <c r="C20" i="5" s="1"/>
  <c r="D20" i="5" s="1"/>
  <c r="G20" i="5" s="1"/>
  <c r="F386" i="4"/>
  <c r="F393" i="4" s="1"/>
  <c r="C15" i="5" s="1"/>
  <c r="D15" i="5" s="1"/>
  <c r="G15" i="5" s="1"/>
  <c r="F497" i="4"/>
  <c r="F470" i="4"/>
  <c r="F265" i="4"/>
  <c r="F361" i="4"/>
  <c r="F368" i="4" s="1"/>
  <c r="C14" i="5" s="1"/>
  <c r="D14" i="5" s="1"/>
  <c r="G14" i="5" s="1"/>
  <c r="F552" i="4"/>
  <c r="F559" i="4" s="1"/>
  <c r="C21" i="5" s="1"/>
  <c r="D21" i="5" s="1"/>
  <c r="F411" i="4"/>
  <c r="F463" i="4"/>
  <c r="F602" i="4"/>
  <c r="F609" i="4" s="1"/>
  <c r="C23" i="5" s="1"/>
  <c r="D23" i="5" s="1"/>
  <c r="H23" i="5" s="1"/>
  <c r="F112" i="4"/>
  <c r="F39" i="4"/>
  <c r="F46" i="4" s="1"/>
  <c r="C7" i="5" s="1"/>
  <c r="D7" i="5" s="1"/>
  <c r="F220" i="4"/>
  <c r="F166" i="4"/>
  <c r="F441" i="4"/>
  <c r="F448" i="4" s="1"/>
  <c r="C17" i="5" s="1"/>
  <c r="D17" i="5" s="1"/>
  <c r="G17" i="5" s="1"/>
  <c r="F273" i="4" l="1"/>
  <c r="F275" i="4" s="1"/>
  <c r="C11" i="5" s="1"/>
  <c r="D11" i="5" s="1"/>
  <c r="G11" i="5" s="1"/>
  <c r="F181" i="4"/>
  <c r="C9" i="5" s="1"/>
  <c r="D9" i="5" s="1"/>
  <c r="G9" i="5" s="1"/>
  <c r="F505" i="4"/>
  <c r="C19" i="5" s="1"/>
  <c r="D19" i="5" s="1"/>
  <c r="G19" i="5" s="1"/>
  <c r="F305" i="4"/>
  <c r="C12" i="5" s="1"/>
  <c r="D12" i="5" s="1"/>
  <c r="G12" i="5" s="1"/>
  <c r="F114" i="4"/>
  <c r="C8" i="5" s="1"/>
  <c r="D8" i="5" s="1"/>
  <c r="G8" i="5" s="1"/>
  <c r="F231" i="4"/>
  <c r="C10" i="5" s="1"/>
  <c r="D10" i="5" s="1"/>
  <c r="G10" i="5" s="1"/>
  <c r="F421" i="4"/>
  <c r="C16" i="5" s="1"/>
  <c r="D16" i="5" s="1"/>
  <c r="G16" i="5" s="1"/>
  <c r="J22" i="5"/>
  <c r="I22" i="5"/>
  <c r="H22" i="5"/>
  <c r="J21" i="5"/>
  <c r="G21" i="5"/>
  <c r="I21" i="5"/>
  <c r="H21" i="5"/>
  <c r="F472" i="4"/>
  <c r="C18" i="5" s="1"/>
  <c r="D18" i="5" s="1"/>
  <c r="G18" i="5" s="1"/>
  <c r="G7" i="5"/>
  <c r="H26" i="5" l="1"/>
  <c r="I26" i="5"/>
  <c r="J26" i="5"/>
  <c r="G26" i="5"/>
  <c r="D26" i="5"/>
  <c r="L26" i="5" l="1"/>
  <c r="L27" i="5" s="1"/>
  <c r="L28" i="5" s="1"/>
  <c r="D39" i="5" s="1"/>
</calcChain>
</file>

<file path=xl/sharedStrings.xml><?xml version="1.0" encoding="utf-8"?>
<sst xmlns="http://schemas.openxmlformats.org/spreadsheetml/2006/main" count="1507" uniqueCount="785">
  <si>
    <t>Ausfüllhinweise</t>
  </si>
  <si>
    <t>Hinweise und Vorgaben</t>
  </si>
  <si>
    <t>1. Preisindikation</t>
  </si>
  <si>
    <t>Die Preisindikation sowie Rabatte ergeben sich aus den Eintragungen im Leistungsverzeichnis.</t>
  </si>
  <si>
    <t>2. Ermittlung der Preise für die Markterkundung</t>
  </si>
  <si>
    <t>Für die Auswertung der Markterkundung wird ein Vergleichspreis zugrunde gelegt, welcher automatisch nach den
Umrechnungsvorgaben der TK, die sich aus den in der Datei hinterlegten Formeln ergeben, ermittelt wird. Der
Vergleichspreis berechnet sich aus der Addition der Gesamtsumme der Musterprojekte und der
Gesamtsumme des Leistungsverzeichnisses, abzüglich des eingeräumten Skontos, zuzüglich Umsatzsteuer.</t>
  </si>
  <si>
    <t>2.1 Gesamtsumme der Musterprojekte (III.1)</t>
  </si>
  <si>
    <t>Die Gesamtsumme der Musterprojekte ergibt sich aus der Addition der Gesamtpreise aller Musterprojekte.
(a) Der Gesamtpreis des jeweiligen Musterprojektes ist das Produkt aus dem Einzelpreis des Musterprojekts
multipliziert mit der vorgegeben Anzahl des Musterprojekts, gerechnet über die Vertragslaufzeit von 4 Jahren.
(b) Die Einzelpreise des jeweiligen Musterprojekts ergeben sich aus den jeweils hinterlegten Positionen und
Mengenangaben der Musterprojekte (vgl. II. Musterprojekte) und den angebotenen Preise (vgl. I.1-6) für die
entsprechenden Positionen sowie ggf. den Preisen für Netzkopplungselemente gemäß Global Price List der
Firma Cisco abzüglich den unter I.7 angebotenen Rabatten (siehe unten im Detail).
(c) Inhalt und Anzahl der Musterprojekte entsprechen dem voraussichtlichen jährlichen Auftragsvolumen und
dienen als Anhaltspunkt für die Markterkundung. Hierbei sind die Erfahrungswerte der vergangenen Jahre und die
bereits bekannten Planungsdaten berücksichtigt. Das exakte zukünftige Auftragsvolumen ist nicht
vorhersehbar. Inhalt und Anzahl der aufgelisteten Projekte dieser Markterkundung dienen nur der ungefähren Kalkulation.</t>
  </si>
  <si>
    <t>2.2 Gesamtsumme der Eintragungen im Leistungsverzeichnis</t>
  </si>
  <si>
    <t>Die Gesamtsumme der Eintragungen im Leistungsverzeichnis ergibt sich aus der Summe der eingetragenen
Nettopreise zu den Positionen 1-6 des Leistungsverzeichnisses (vgl. I.)</t>
  </si>
  <si>
    <t>2.3 Rabatt auf die Netzwerkkoppelelemente und Service- und Supportleistungen von Cisco</t>
  </si>
  <si>
    <r>
      <t>Der Rabatt auf die Netzkoppelelemente der Firma Cisco fließt über die Positionen der Musterprojekte in die
Gesamtsumme der Musterprojekte und somit in den Vergleichspreis ein (siehe oben).
Die Einzelpreise für die Netzkoppelelemente der Firma Cisco werden aus den im Leistungsverzeichnis
vorgegeben Preisen abzüglich des anzugebeden Rabatts (vgl. I.7.1) automatisch
ermittelt. Diesen Preisen liegt die Global Price List der Firma Cisco Systems GmbH vom</t>
    </r>
    <r>
      <rPr>
        <sz val="10"/>
        <color rgb="FFFF0000"/>
        <rFont val="Arial"/>
        <family val="2"/>
      </rPr>
      <t xml:space="preserve"> </t>
    </r>
    <r>
      <rPr>
        <sz val="10"/>
        <rFont val="Arial"/>
        <family val="2"/>
      </rPr>
      <t>22.04.2026</t>
    </r>
    <r>
      <rPr>
        <sz val="10"/>
        <color theme="1"/>
        <rFont val="Arial"/>
        <family val="2"/>
      </rPr>
      <t xml:space="preserve"> in der
Währung USD zugrunde. Die Umrechnung in Euro erfolgt zu einem angenommenen Wechselkurs von</t>
    </r>
    <r>
      <rPr>
        <sz val="10"/>
        <rFont val="Arial"/>
        <family val="2"/>
      </rPr>
      <t xml:space="preserve"> 1,1732</t>
    </r>
    <r>
      <rPr>
        <sz val="10"/>
        <color theme="1"/>
        <rFont val="Arial"/>
        <family val="2"/>
      </rPr>
      <t xml:space="preserve">
EUR/USD.
Die auf dieser Grundlage ermittelten Preise fließen in die Ermittlung des Vergleichspreises nur über
die Musterprojekte ein, nicht jedoch in die Gesamtsumme der Eintragungen im Leistungsverzeichnis.</t>
    </r>
  </si>
  <si>
    <t>3. Vorgaben zu den Eintragungen</t>
  </si>
  <si>
    <t>3.1 Leistungsverzeichnis</t>
  </si>
  <si>
    <t>Das Tabellenblatt "Leistungsverzeichnis" ist vollständig auszufüllen.
Dabei muss jede einzelne Position der Positionen 1-6 in der letzten Spalte mit einem eindeutigen Preis
versehen werden. Insbesondere die Angabe von Preisspannen, das Hinzusetzen von Preispositionen, das
Ändern von Preispositionen, das Streichen oder das Freilassen von Preispositionen führt zu einer Nichtvergleichbarkeit der Preise im Zuge der Markterkundung. Für kostenlos angebotene Leistungen sind 0 Euro einzutragen.
Die Positionen 7.1 (Rabatt auf Netzkoppelelemente von Cisco) und 7.2 (Rabatt auf Service- und
Supportleistungen) sind jeweils mit einem prozentualen Rabatt zu versehen. Die in Ziffer 7.1.1 - 7.1.8
vorgegeben Einzelpreise dürfen nicht verändert werden. Die genannten Preise werden an dieser Stelle aus dem
angebotenen Rabatt automatisch errechnet.
Die Gesamtsumme der Eintragungen im Leistungsverzeichnis wird automatisch ermittelt und ausgefüllt. Diese
darf nicht selbst ausgefüllt werden.</t>
  </si>
  <si>
    <t>3.2 Musterprojekte</t>
  </si>
  <si>
    <t>Das Tabellenblatt "II. Musterprojekte" ist mit dem Tabellenblatt "I. Leistungsverzeichnis" verknüpft und wird
durch die in der Datei hinterlegten Funktionen und Formeln automatisch ausgefüllt.
In dem Dokument Musterprojekte dürfen keine eigenen Eintragungen vorgenommen werden.</t>
  </si>
  <si>
    <t>3.3 Summenblatt</t>
  </si>
  <si>
    <t>Das Tabellenblatt "III. Summenblatt" ist mit dem Tabellenblatt "II. Musterprojekte" verknüpft. Die hierin
zusammengeführten Summen dienen der Ermittlung des Preises für die Wertung der Angebote.
In dem Summenblatt dürfen keine eigenen Eintragungen vorgenommen werden.</t>
  </si>
  <si>
    <t>Sofern Fehler in den Unterlagen oder Fehlfunktionen in den zur Verfügung gestellten Dateien
entdeckt werden, bitten wir um eine schnellstmögliche Information.</t>
  </si>
  <si>
    <t>I. Leistungsverzeichnis</t>
  </si>
  <si>
    <t>Position</t>
  </si>
  <si>
    <t xml:space="preserve">Anzahl </t>
  </si>
  <si>
    <t>Beschreibung</t>
  </si>
  <si>
    <t>Preis</t>
  </si>
  <si>
    <t>Allgemeine Dienstleistungen</t>
  </si>
  <si>
    <t>1.1</t>
  </si>
  <si>
    <t>Teilnahme des/der Projektleiter an den 4-wöchigen Koordinierungsgesprächen in der HV, Erstellung der Wochenberichte, schriftliche Informationsweitergabe, Erstellung von Stundennachweisen, Teilnahme des/der Projektleiter an Baubesprechungen, Anreisepauschale für die Projektleiter, Techniker und Monteure inkl. Übernachtungs- und sämtlicher Nebenkosten sowie sonstiger Spesen.
Abhängig vom Umfang des Projektes kommt diese Pauschale ein- oder ggf. zweimal zur Abrechnung (siehe auch Leistungsbeschreibung 4.1)
Pauschale je Auftrag:</t>
  </si>
  <si>
    <t>2</t>
  </si>
  <si>
    <t>Realisierungsvorschlag / Dokumentation</t>
  </si>
  <si>
    <t>2.1</t>
  </si>
  <si>
    <t>Istzustand</t>
  </si>
  <si>
    <t>2.1.1</t>
  </si>
  <si>
    <t>Erstellung einer ausführlichen Beschreibung der vorhandenen Installationen 
Pauschale je Auftrag:</t>
  </si>
  <si>
    <t>2.1.2</t>
  </si>
  <si>
    <t>Erstellung von Fotografien der vorhandenen Installation  
Pauschale je Auftrag:</t>
  </si>
  <si>
    <t>2.2</t>
  </si>
  <si>
    <t>Sollzustand</t>
  </si>
  <si>
    <t>2.2.1</t>
  </si>
  <si>
    <t>Erstellung von Zeichnungen des Sollzustandes neuer oder veränderter Racks, Erstellung der Verschaltungspläne vom Sollzustand des gesamten Netzes der Dst, inkl. Pflege bis zur Abstimmung und Dokumentation sowie Übergabe der elektronisch gespeicherten Zeichnungen und Pläne.
Pauschale je Auftrag:</t>
  </si>
  <si>
    <t>2.3</t>
  </si>
  <si>
    <t>WLAN-Ausleuchtung</t>
  </si>
  <si>
    <t>2.3.1</t>
  </si>
  <si>
    <t>Erstellung  und Dokumentation einer WLAN-Ausleuchtung für Betriebststätten bis 2 Etagen sowie Übergabe der elektronisch gespeicherten Zeichnungen und Pläne.
Pauschale je Auftrag:</t>
  </si>
  <si>
    <t>2.3.2</t>
  </si>
  <si>
    <t>Erstellung  und Dokumentation einer WLAN-Ausleuchtung für Betriebststätten bis 4 Etagen sowie Übergabe der elektronisch gespeicherten Zeichnungen und Pläne.
Pauschale je Auftrag:</t>
  </si>
  <si>
    <t>2.3.3</t>
  </si>
  <si>
    <t xml:space="preserve">Erstellung  und Dokumentation einer WLAN-Ausleuchtung für Betriebststätten je weitere 2 Etagen.
Pauschale je Auftrag:                                                                                                    </t>
  </si>
  <si>
    <t>3</t>
  </si>
  <si>
    <t>Installationspauschalen</t>
  </si>
  <si>
    <t>3.1</t>
  </si>
  <si>
    <t xml:space="preserve">symmetrische Datenkabel </t>
  </si>
  <si>
    <t>3.1.1</t>
  </si>
  <si>
    <r>
      <t xml:space="preserve">Kommunikations-Doppelanschluss 
</t>
    </r>
    <r>
      <rPr>
        <sz val="10"/>
        <rFont val="Arial"/>
        <family val="2"/>
      </rPr>
      <t xml:space="preserve">
Anschlusspauschale je zu installierendem Kommunikations-Doppelanschluss auf Basis Corning FutureComTM S/FTP 1000/23 blau KAT 7A incl. Kategorie 6A FutureComTM xs500Kupfermodul
inkl. aller Nebenkosten, Datenkabel S/FTP, 1000 MHz, 4 paarig, LSFROH,
auflegen des Kabels auf Jacks in Dose/Rack/Patchpanel, 
Dosen und Stecker, Patchkabel, benötigte Patchfelder (19"), Kabelverlegematerial, Potentialausgleich, Beschriftung, Durchführen der Kabelmessung (Klasse E</t>
    </r>
    <r>
      <rPr>
        <vertAlign val="subscript"/>
        <sz val="10"/>
        <rFont val="Arial"/>
        <family val="2"/>
      </rPr>
      <t>A</t>
    </r>
    <r>
      <rPr>
        <sz val="10"/>
        <rFont val="Arial"/>
        <family val="2"/>
      </rPr>
      <t xml:space="preserve">) inkl. Dokumentation, Aufstellen  der Messdaten im vorgegebenen elektronischen Format und Bereitstellung in der elektronischen Dokumentenablage oder auf Anforderung in Papierform.
</t>
    </r>
    <r>
      <rPr>
        <sz val="10"/>
        <color theme="1"/>
        <rFont val="Arial"/>
        <family val="2"/>
      </rPr>
      <t>Einzelheiten siehe 'Planungshandbuch Passives Netzwerk' (Anlage 2).</t>
    </r>
    <r>
      <rPr>
        <sz val="10"/>
        <rFont val="Arial"/>
        <family val="2"/>
      </rPr>
      <t xml:space="preserve">
Pauschale für einen Doppelanschluss bei einer 
Gesamtinstallationsanzahl von 1-5 Doppelanschlüssen</t>
    </r>
  </si>
  <si>
    <t>3.1.2</t>
  </si>
  <si>
    <t>wie 3.1.1 jedoch für einen Doppelanschluss bei einer 
Gesamtinstallationsanzahl von 6-20 Doppelanschlüssen</t>
  </si>
  <si>
    <t>3.1.3</t>
  </si>
  <si>
    <t>wie 3.1.1 jedoch für einen Doppelanschluss bei einer 
Gesamtinstallationsanzahl von 21 - 100 Doppelanschlüssen</t>
  </si>
  <si>
    <t>3.1.4</t>
  </si>
  <si>
    <t>wie 3.1.1 jedoch für einen Doppelanschluss bei einer 
Gesamtinstallationsanzahl von 101 - 300 Doppelanschlüssen</t>
  </si>
  <si>
    <t>3.1.5</t>
  </si>
  <si>
    <t>wie 3.1.1 jedoch für einen Doppelanschluss bei einer 
Gesamtinstallationsanzahl von größer 300 Doppelanschlüssen</t>
  </si>
  <si>
    <t>3.1.6</t>
  </si>
  <si>
    <r>
      <t>Verbindungskabel (VK)-Pauschale je zu installierendem VK auf Basis Corning FutureComTM S/FTP 1000/23 blau KAT 7A incl. Kategorie 6A FutureComTM xs500Kupfermodul
inkl. Nebenkosten, Datenkabel S/FTP, 1000 MHz, 4 paarig, LSFROH,
Auflegen des Kabels auf Jacks in Dose/Rack/Patchpanel, 
Dosen und Stecker, benötigte Patchfelder (19"), Kabelverlegematerial, Potentialausgleich, Beschriftung, 
Durchführen der Kabelmessung (Klasse E</t>
    </r>
    <r>
      <rPr>
        <vertAlign val="subscript"/>
        <sz val="10"/>
        <rFont val="Arial"/>
        <family val="2"/>
      </rPr>
      <t>A</t>
    </r>
    <r>
      <rPr>
        <sz val="10"/>
        <rFont val="Arial"/>
        <family val="2"/>
      </rPr>
      <t>) inkl. Dokumentation, 
Aufstellen  der Messdaten im vorgegebenen elektronischen Format und  Bereitstellung in der elektronischen Dokumentenablage oder auf Anforderung in Papierform.
Pauschale für ein Verbindungskabel</t>
    </r>
  </si>
  <si>
    <t>3.1.7</t>
  </si>
  <si>
    <t>Kommunikations-Dreifachanschluss
Anschlusspauschale je zu installierendem Kommunikations-Dreifachanschluss auf Basis Corning FutureComTM S/FTP 1000/23 blau KAT 7A incl. Kategorie 6A FutureComTM xs500Kupfermodul
inkl. aller Nebenkosten, Datenkabel S/FTP, 1000 MHz, 4 paarig, LSFROH,
auflegen des Kabels auf Jacks in Dose/Rack/Patchpanel, 
Dosen und Stecker, Patchkabel, benötigte Patchfelder (19"), Kabelverlegematerial, Potentialausgleich, Beschriftung, Durchführen der Kabelmessung (Klasse EA) inkl. Dokumentation, Aufstellen  der Messdaten im vorgegebenen elektronischen Format und Bereitstellung in der elektronischen Dokumentenablage oder auf Anforderung in Papierform.
Pauschale für einen Doppelanschluss bei einer 
Gesamtinstallationsanzahl von 1-5 Dreifachanschlüssen</t>
  </si>
  <si>
    <t>3.1.8</t>
  </si>
  <si>
    <t>wie 3.1.1 jedoch für einen Dreifachanschluss bei einer 
Gesamtinstallationsanzahl von 6-20 Dreifachanschlüssen</t>
  </si>
  <si>
    <t xml:space="preserve"> </t>
  </si>
  <si>
    <t>3.1.9</t>
  </si>
  <si>
    <t>wie 3.1.1 jedoch für einen Dreifachanschluss bei einer 
Gesamtinstallationsanzahl von 21 - 100 Dreifachanschlüssen</t>
  </si>
  <si>
    <t>3.1.10</t>
  </si>
  <si>
    <t>wie 3.1.1 jedoch für einen Dreifachanschluss bei einer 
Gesamtinstallationsanzahl von 101 - 300 Dreifachanschlüssen</t>
  </si>
  <si>
    <t>3.1.11</t>
  </si>
  <si>
    <t>wie 3.1.1 jedoch für einen Dreifachanschluss bei einer 
Gesamtinstallationsanzahl von größer 300 Dreifachanschlüssen</t>
  </si>
  <si>
    <t>3.2</t>
  </si>
  <si>
    <t>LWL Universalkabel</t>
  </si>
  <si>
    <t>3.2.1</t>
  </si>
  <si>
    <r>
      <t xml:space="preserve">LWL-Verbindungskabel
</t>
    </r>
    <r>
      <rPr>
        <sz val="10"/>
        <rFont val="Arial"/>
        <family val="2"/>
      </rPr>
      <t>Universalkabel im Maxibündel mit Multimodefaser, halogenfrei
Beschreibung:
Lichtwellenleiter Universalkabel mit Multimodefasern mit 50 µm Kerndurchmesser in Minibündeladern mit je 1x12 Fasern, Fasern für strukturierte Verkabelungssysteme im Steig- und Etagenbereich. 
Speziell konzipiert und optimiert für Laser (VCSEL) Einkopplung. 
Garantierte Mindestlänge für Gigabit Ethernet bei Laser (VCSEL) Einkopplung beträgt 2000 m bei einer Bandbreite von 850nm. Garantierte Mindestlänge für 10 Gbps bei Laser (VCSEL) Einkopplung beträgt 300m bei einer Bandbreite von 850nm.
Entspricht dem aktuellsten Stand der in den Normen enthaltenen Lichtwellenleiter- Anwendungsklasse OM 4.Gemäß: EN 50173-1:2011-09 
Einzelheiten siehe 'Planungshandbuch Passives Netzwerk' (Anlage 2).
Allgemeine Anforderungen:
Das Produkt ist mit geeigneter Verpackung zu liefern (z.B. auf Einwegspule), mit speziellen Lieferantenangaben, Typenbezeichnung und Bestellnummer. Im Auftragsfalle ist ein Datenblatt mit detaillierten Angaben mitzuliefern. Typische Messkurven oder Werte sind auf Wunsch auszuhändigen. 
Achtung: Auf Grund der unterschiedlichen Brechzahlen und der Glaszusammensetzung der Fasern verschiedener Hersteller sind bei der Techniker Krankenkasse und innerhalb einer Fasertype (z.B. Multimode oder Singlemode) durchgängig nur Fasern eines Herstellers einzusetzen (z.B. ausschließlich Corning, POF, Fiber Core Jena, Fujikura o.ä.). Die Einhaltung dieser Anforderung ist durch den AN schlüssig und lückenlos (Lieferscheine) zu dokumentieren.
Pauschale für LWL-Kabel 12 Fasern liefern und montieren je Meter</t>
    </r>
  </si>
  <si>
    <t>3.2.2</t>
  </si>
  <si>
    <r>
      <t>LWL-Spleissverbindungen durch elektrische Glimmentladung mit automatischem Spleissgerät.</t>
    </r>
    <r>
      <rPr>
        <sz val="10"/>
        <color theme="1"/>
        <rFont val="Arial"/>
        <family val="2"/>
      </rPr>
      <t xml:space="preserve">
Anforderungen an den Spleissautomaten:- 3-Achsen-Positionierung- Kernzentrierung- Messung oder Berechnung der Spleissdämpfung (zur Einschätzung der Qualität der Spleißung). Die Spleißdämpfung darf maximal 0,1 dB betragen.
</t>
    </r>
    <r>
      <rPr>
        <b/>
        <sz val="10"/>
        <color indexed="8"/>
        <rFont val="Arial"/>
        <family val="2"/>
      </rPr>
      <t>Durchzuführende Arbeiten:</t>
    </r>
    <r>
      <rPr>
        <sz val="10"/>
        <color theme="1"/>
        <rFont val="Arial"/>
        <family val="2"/>
      </rPr>
      <t xml:space="preserve">
- alle vorbereitenden Arbeiten am Kabelende für die Spleissung,
- Spleissfertiges Absetzen der Faserpigtails,
- Herstellen des Fusionsspleisses,
- Nachbildung des Primärcoatings durch Crimpspleißschutz,
- Ablegen des Spleisses mit dem Spleissschutz in den Spleissschutzhalter und des Faservorrates in der Spleisskassette
- Einführen der LWL-Kabel in die Spleissbox
- Einstecken der Pigtailstecker in die Kupplung
- Beschriften nach Vorgabe
Pauschale für LWL-Spleiss 12 Fasern</t>
    </r>
  </si>
  <si>
    <t>3.2.3</t>
  </si>
  <si>
    <r>
      <t xml:space="preserve">LWL-Pigtails für 12 Fasern liefern und konfektionieren, 
</t>
    </r>
    <r>
      <rPr>
        <sz val="10"/>
        <color rgb="FF000000"/>
        <rFont val="Arial"/>
        <family val="2"/>
      </rPr>
      <t>Pigtails vor Ort spleissen (Fusionsspleiss), Spleiss in den Boxen ablegen.
Pigtail bestehend aus : Gradientenfaser 50/125, Mindestlänge1,5 m, LC-Stecker, Lichtwellenleiter- Anwendungsklasse OM 4
Stecker:
- Ferrulenmaterial: Keramik konvexe Stirnfläche (PC)
- Einfügedämpfung max. 0,3 dB- Reproduzierbarkeit +/- 0,1 dB
- Stecker Knickschutzhülle
mechanische Eigenschaften:
Zugfestigkeit &gt; 200 N
Steckzyklen &gt; 1.000
eindeutige Bezeichnung jeder aufgelegten Faser auf den Frontplatten der Box,
Pauschale für LWL-Pigtails für 12 Fasern</t>
    </r>
  </si>
  <si>
    <t>3.2.4</t>
  </si>
  <si>
    <r>
      <rPr>
        <b/>
        <sz val="10"/>
        <color indexed="8"/>
        <rFont val="Arial"/>
        <family val="2"/>
      </rPr>
      <t>LWL-Spleissbox liefern und konfektionieren</t>
    </r>
    <r>
      <rPr>
        <sz val="10"/>
        <color theme="1"/>
        <rFont val="Arial"/>
        <family val="2"/>
      </rPr>
      <t>, 
Einbau in die19"-Technik, max. 1 HE, Kabeleinführung mit Zugentlastung und Verschraubung der abgehenden LWL-Kabel, 
Frontplatte mit Bestückungsmöglichkeit für 6 LC-Duplex Kupplungen, Verteil- und Spleisskassette zur Aufnahme von max. 12 Bündelfasern, LWL-Spleisskamm, Spleissschutz für jeden erstellten Spleiss,</t>
    </r>
    <r>
      <rPr>
        <sz val="10"/>
        <color rgb="FFFF0000"/>
        <rFont val="Arial"/>
        <family val="2"/>
      </rPr>
      <t xml:space="preserve"> </t>
    </r>
    <r>
      <rPr>
        <sz val="10"/>
        <color theme="1"/>
        <rFont val="Arial"/>
        <family val="2"/>
      </rPr>
      <t xml:space="preserve">
Pauschale für LWL-Spleissbox mit 6 LC-Duplex-Kupplungen </t>
    </r>
  </si>
  <si>
    <t>3.2.5</t>
  </si>
  <si>
    <r>
      <t xml:space="preserve">LWL-Dämpfungsmessung
</t>
    </r>
    <r>
      <rPr>
        <sz val="10"/>
        <rFont val="Arial"/>
        <family val="2"/>
      </rPr>
      <t>Durchführung von Dämpfungsmessungen an den installierten LWL-Verbindungen. 
Die Messungen erfolgen ohne Vor- und Nachlauffaser, um eine 100%-ige Fleckanregung zu gewährleisten.
Messung im Wellenlängenbereich von 850 und 1300 nm:
- Messmethode: EN 61280-4-2:1999 Verfahren 1.C  wie in der EN gefordert, sind Messgeräte  mit Modenstrippern und Messkabeln  (mit Messsteckern) zu benutzen
- Einzuhaltende Grenzwerte:  
Die akzeptable Linkdämpfung (LD) ergibt  sich aus folgender Formel:  a x b + c x d + e x f + R = LD  
a = realisierte Linklänge in km  
b = kilometrische Dämpfung in dB/km      (siehe Datenblatt)  
c = Anzahl der Spleisse  
d = max. Spleissdämpfung (0,1 dB)  
e = Anzahl von lösbaren LWL-Verbindungen  
f = max. Dämpfung der lösbaren      LWL-Verbindung (0,5 dB)  
R = Systemreserve      Messunsicherheit = 0,5 dB
Die in der EN 50173-1:2007 geforderten Werte von 1,80 dB (1300nm) und 2,55 dB (850nm) für den Link sind unbedingt einzuhalten.
Dokumentation:
Es ist eine Excel-Tabelle für jedes Kabel mit allen Meßwerten bei 850 nm und 1.300 nm zu liefern. 
Die Tabelle enthält mindestens den Kabeltyp, die Kabelbezeichnung, die beiden verbundenen Orte sowie für die beiden Dämpfungswerte jeder Faser.
Type des Gerätes:
Pauschale je Kabelstrecke mit 12 Fasern OM4:</t>
    </r>
  </si>
  <si>
    <t>3.2.6</t>
  </si>
  <si>
    <r>
      <t>LWL-ODTR Messung</t>
    </r>
    <r>
      <rPr>
        <sz val="10"/>
        <color theme="1"/>
        <rFont val="Arial"/>
        <family val="2"/>
      </rPr>
      <t xml:space="preserve">
Messung mit dem Fiber-Optic-Reflectometer bei 850 nm und 1.300 nm. 
Es müssen spezielle Messkabel eingesetzt und Vor- und Nachlauffasern mit mindestens 500 m Länge verwendet werden.
Anforderung/Einstellung OTDR Messgerät:
- Impulsdauer &lt;= 10 ns
- Ereignistotzone &lt;= 1,5 m
- Dämpfungstotzone &lt;= 5 m
- Mittlungszeit ist mit dem AN abzustimmen (Mindestdauer 10 sec.)
- Das OTDR muß eine automatische Auswertefunktion (z.B. LSA-Methode) besitzen, um Fehler durch das manuelle Setzen von Cursorn zu vermeiden.
- Messung bei Betriebswellenlängen mit Vor- und Nachlauffaser (mindestens 500 m) zur  Einschätzung der lösbaren LWL-Verbindungen  des Messobjektes.
- Der Messaufbau ist an Hand einer  Prinzipskizze darzustellen, aus dem die  Längen, Steckverbinder und der Hersteller der  Vor- und Nachlauffaser zu erkennen sind.
- Zwischen den Vor- und Nachlauffasern dürfen  sich keine weiteren Verbindungskabel  befinden, um die Qualität der  Steckerübergänge begutachten zu können.
- Die Darstellung hat so zu erfolgen, dass auf  dem Bildschirm/Ausdruck das Messobjekt mit  den Vor- und Nachlauffasern zu erkennen ist  und die Reflexionen der lösbaren  LWL-Verbindungen nicht abgeschnitten werden.</t>
    </r>
  </si>
  <si>
    <r>
      <t xml:space="preserve">Übergabe der Messdaten:
OTDR-Protokolle sind elektronisch im Originalformat als Grafik und mit  Ereignistabelle incl. der Auswertesoftware des verwendeten Messgerätes abzuliefern. 
Die Messdiagramme müssen zusätzlich als Excel-Diagramme geliefert werden.
- In der Darstellung müssen folgende Daten  enthalten sein:  
Kabelhersteller/type, Fasertype,  Faserzahl,  
Brechungsindex, Messwellenlänge, Pulsbreite,  
Beschreibung des Messobjektes  (z.B. Anfang- und Endpunkt des LWL-Links)  
Installateur, Operator.
Den Daten ist der Lageplan des Objektes  mitzuliefern, mit dem alle gemessenen  Strecken zuzuordnen sind.
Aufstellen  der Messdaten im vorgegebenen elektronischen Format und  Bereitstellung in der elektronischen Dokumentenablage.
</t>
    </r>
    <r>
      <rPr>
        <sz val="10"/>
        <rFont val="Arial"/>
        <family val="2"/>
      </rPr>
      <t>Einzuhaltende Grenzwerte:</t>
    </r>
    <r>
      <rPr>
        <sz val="10"/>
        <color theme="1"/>
        <rFont val="Arial"/>
        <family val="2"/>
      </rPr>
      <t xml:space="preserve">  
Kilometrische Dämpfung:  siehe Faserparameter in den Faserdatenblätter  
Spleißdämpfung: &lt;= 0,15 dB  
Spleiß- + Steckerdämpfung: &lt;= 0,6 dB  
Dämpfung einer lösbaren  Steckverbindung: &lt;= 0,5 dB  
Rückflussdämpfung: &gt;= 35 dB
Type des Gerätes:
Pauschale je Kabelstrecke mit 12 Fasern OM4</t>
    </r>
  </si>
  <si>
    <t>3.2.7</t>
  </si>
  <si>
    <t>3.3</t>
  </si>
  <si>
    <t>Vorkonfektionierte Verkabelung LWL / Kupfer</t>
  </si>
  <si>
    <t>3.3.1</t>
  </si>
  <si>
    <r>
      <t xml:space="preserve">Grundpreis EDGE8™ MTP® Trunk Kabel 50 μm Multimode (OM4)
</t>
    </r>
    <r>
      <rPr>
        <sz val="10"/>
        <color theme="1"/>
        <rFont val="Arial"/>
        <family val="2"/>
      </rPr>
      <t>8F MTP Stecker (mit Pins) auf 8F MTP-Stecker (mit Pins), 48-fasrig, mit 840 mm Peitschen, Einziehhilfe auf einer Seite
EDGE8™ Trunk ist beidseitig mit Push/Pull MTP/m Steckern (mit Pin) konfektioniert. Entsprechende
Trunkhalter für die werkzeugfreie Installation der Trunks am Gehäuse liegen bei. Am Einziehstrumpf kann bis zu 440N gezogen werden, während alle Stecker entsprechend geschützt sind.
Hersteller Corning, Typ GE5E548QLZDDU0M-VI
Liefern und betriebsfertig montieren</t>
    </r>
  </si>
  <si>
    <t>3.3.2</t>
  </si>
  <si>
    <r>
      <t xml:space="preserve">EDGE8™ MTP® Trunk Kabel 50 μm Multimode (OM4)
</t>
    </r>
    <r>
      <rPr>
        <sz val="10"/>
        <rFont val="Geneva"/>
      </rPr>
      <t>wie Pos. 3.3.1
je Meter Kabellänge
Liefern und betriebsfertig montieren</t>
    </r>
  </si>
  <si>
    <t>3.3.3</t>
  </si>
  <si>
    <r>
      <t xml:space="preserve">Grundpreis EDGE8™ MTP® Trunk Cable, Biegeoptimierte Singlemode Faser (OS2), 
</t>
    </r>
    <r>
      <rPr>
        <sz val="10"/>
        <rFont val="Geneva"/>
      </rPr>
      <t>8F MTP Stecker (mit Pins) auf 8F MTP Stecker (mit Pins), 48-fasrig, mit 840 mm
Peitschen, Einziehhilfe auf einer Seite
Die EDGE8™ Trunklösung basiert auf vorkonfektionierte Kabeln mit 8 -fasrigen MTP® Steckern (mit Pins) auf beiden Seiten. Die Trunks werden mit Befestigungsklipps geliefert, um die Kabel ohne Werkzeug und entkoppelt von Torsionskräften zu Installieren. Die Einziehhilfe ermöglicht Kabelinstallation mit bis zu 400N Zugkraft,schützt die Stecker und Kabelpeitschen gegen
Umwelteinflüsse und kann in weniger als einer Minute entfernt werden.
Hersteller Corning, Typ GE7E748GLZDDU030M
Liefern und betriebsfertig montieren</t>
    </r>
  </si>
  <si>
    <t>3.3.4</t>
  </si>
  <si>
    <r>
      <t xml:space="preserve">EDGE8™ MTP® Trunk Cable, Biegeoptimierte Singlemode Faser (OS2),
</t>
    </r>
    <r>
      <rPr>
        <sz val="10"/>
        <rFont val="Geneva"/>
      </rPr>
      <t>wie Pos. 3.3.3
je Meter Kabellänge
Liefern und betriebsfertig montieren</t>
    </r>
  </si>
  <si>
    <t>3.3.5</t>
  </si>
  <si>
    <r>
      <t xml:space="preserve">Grundpreis Trunk RJ-45
</t>
    </r>
    <r>
      <rPr>
        <sz val="10"/>
        <color theme="1"/>
        <rFont val="Arial"/>
        <family val="2"/>
      </rPr>
      <t>Rechenzentrum - Trunkkabel (Dca) beidseitig Modulkassette 6xRJ45 Cat.6A, Länge: XXXm
Hersteller TKM, Typ 4677271-XXX
Liefern und betriebsfertig montieren</t>
    </r>
  </si>
  <si>
    <t>3.3.6</t>
  </si>
  <si>
    <r>
      <t>Meterpreis für Trunk RJ-45</t>
    </r>
    <r>
      <rPr>
        <sz val="10"/>
        <color theme="1"/>
        <rFont val="Arial"/>
        <family val="2"/>
      </rPr>
      <t xml:space="preserve">
Hersteller TKM, Typ 4677271-XXX
Liefern und betriebsfertig montieren</t>
    </r>
  </si>
  <si>
    <t>3.3.7</t>
  </si>
  <si>
    <r>
      <t xml:space="preserve">Chassis für Trunk RJ-45
</t>
    </r>
    <r>
      <rPr>
        <sz val="10"/>
        <color theme="1"/>
        <rFont val="Arial"/>
        <family val="2"/>
      </rPr>
      <t>Leeres Verteilerfeld für modulare, kassettenartige Anschlusstechnik 
Maximal 8 Kasetten
Hersteller TKM Typ 4677270 
liefern</t>
    </r>
  </si>
  <si>
    <t>3.3.8</t>
  </si>
  <si>
    <r>
      <t xml:space="preserve">Luftabschlussblende für Chassis Trunk RJ-45
</t>
    </r>
    <r>
      <rPr>
        <sz val="10"/>
        <color theme="1"/>
        <rFont val="Arial"/>
        <family val="2"/>
      </rPr>
      <t>Zum Verschließen nicht genutzter Kassetteneinschübe um eine Kalt- / Warmgangluftzirkulation nicht zu stören 
Hersteller TKM Typ 4677279 
liefern</t>
    </r>
  </si>
  <si>
    <t>3.4</t>
  </si>
  <si>
    <t>WLAN (Accesspoint) Installation</t>
  </si>
  <si>
    <t>3.4.1</t>
  </si>
  <si>
    <r>
      <rPr>
        <b/>
        <sz val="10"/>
        <rFont val="Geneva"/>
      </rPr>
      <t>Deckeneinbaugehäuse für Access Point</t>
    </r>
    <r>
      <rPr>
        <sz val="10"/>
        <rFont val="Geneva"/>
      </rPr>
      <t xml:space="preserve">
liefern und einbauen incl. aller Nebenkosten, Deckenplattenausschnitt, Kabeleinführung und Absturzsicherung, 
Typ Oberon 1044-CCOAP3800
Liefern und betriebsfertig montieren</t>
    </r>
  </si>
  <si>
    <t>3.4.2</t>
  </si>
  <si>
    <r>
      <rPr>
        <b/>
        <sz val="10"/>
        <rFont val="Geneva"/>
      </rPr>
      <t xml:space="preserve">Wandhalterung für Access Point </t>
    </r>
    <r>
      <rPr>
        <sz val="10"/>
        <rFont val="Geneva"/>
      </rPr>
      <t xml:space="preserve">
liefern und montieren incl. aller Nebenkosten, 
Typ Oberon-Halterung 1011-11
Liefern und betriebsfertig montieren</t>
    </r>
  </si>
  <si>
    <t>3.5</t>
  </si>
  <si>
    <t xml:space="preserve">LAN-Rackpauschalen </t>
  </si>
  <si>
    <t>3.5.1</t>
  </si>
  <si>
    <r>
      <t xml:space="preserve">Lieferung und Montage eines </t>
    </r>
    <r>
      <rPr>
        <b/>
        <sz val="10"/>
        <rFont val="Arial"/>
        <family val="2"/>
      </rPr>
      <t>offenen 19"-Racks</t>
    </r>
    <r>
      <rPr>
        <sz val="10"/>
        <rFont val="Arial"/>
        <family val="2"/>
      </rPr>
      <t xml:space="preserve">, hochbelastbar, mit 2 vorderen und 2 </t>
    </r>
    <r>
      <rPr>
        <sz val="10"/>
        <color theme="1"/>
        <rFont val="Arial"/>
        <family val="2"/>
      </rPr>
      <t>hinteren 19"-Montageträgern in den Maßen B700xT900xH2100 (z. Bsp. Vertiv Miracel 2 oder vergleichbar)</t>
    </r>
    <r>
      <rPr>
        <sz val="10"/>
        <rFont val="Arial"/>
        <family val="2"/>
      </rPr>
      <t xml:space="preserve"> inkl. aller Nebenkosten, Potentialausgleich, Beschriftung
</t>
    </r>
    <r>
      <rPr>
        <b/>
        <sz val="10"/>
        <rFont val="Arial"/>
        <family val="2"/>
      </rPr>
      <t>Achtung:</t>
    </r>
    <r>
      <rPr>
        <sz val="10"/>
        <color theme="1"/>
        <rFont val="Arial"/>
        <family val="2"/>
      </rPr>
      <t xml:space="preserve"> 
Die 19“-Schienen sind nach rechts versetzt und nicht symmetrisch zu montieren, um ein ungehindertes Patchen auf der linken Seite zu ermöglichen. Weiterhin ist der 19“ Einbaurahmen so weit nach hinten zu montieren, dass die Steckverbinder auch bei einer möglichen geschlossenen Schranktür nicht geknickt werden.
Pauschale je Rack</t>
    </r>
  </si>
  <si>
    <t>3.5.2</t>
  </si>
  <si>
    <t>Lieferung und Montage eines beigestellten/wiederverwendeten 19"-Racks voller Bauhöhe nach TK-Richtlinien.
inkl. aller Nebenkosten, Potentialausgleich, Beschriftung
Pauschale je Rack</t>
  </si>
  <si>
    <t>3.5.3</t>
  </si>
  <si>
    <r>
      <rPr>
        <b/>
        <sz val="10"/>
        <rFont val="Geneva"/>
      </rPr>
      <t xml:space="preserve">LAN Wandverteiler Apranet VARI 2000 6 HE mit Glasschwenktür, </t>
    </r>
    <r>
      <rPr>
        <sz val="10"/>
        <rFont val="Geneva"/>
      </rPr>
      <t xml:space="preserve">
6 HE mit senkrecht angeordneter 19“ Ebene, 
1 x Steckdosenleiste (Schuko) min. 6-fach mit Überspannungsschutz zum Anschluss an vorhandener Schukosteckdose.
Passive Entlüftung, Schrank mit Knebelschnellverschluss.
Stahlblech lackiert RAL 7035 lichtgrau.
Liefern und betriebsfertig montieren</t>
    </r>
  </si>
  <si>
    <t>3.5.4</t>
  </si>
  <si>
    <r>
      <rPr>
        <b/>
        <sz val="10"/>
        <color theme="1"/>
        <rFont val="Arial"/>
        <family val="2"/>
      </rPr>
      <t>LAN Wandverteiler Apranet VARI 2000 12 HE mit Glasschwenktür,</t>
    </r>
    <r>
      <rPr>
        <sz val="10"/>
        <color theme="1"/>
        <rFont val="Arial"/>
        <family val="2"/>
      </rPr>
      <t xml:space="preserve">
2 x 6 HE mit senkrecht angeordneter 19“ Ebene,
2 x Steckdosenleiste (Schuko) min. 6-fach mit Überspannungsschutz zum Anschluss an vorhandener Schukosteckdose.
Passive Entlüftung, Schrank mit Knebelschnellverschluss.
Stahlblech lackiert RAL 7035 lichtgrau.
liefern und betriebsfertig montieren</t>
    </r>
  </si>
  <si>
    <t>3.5.5</t>
  </si>
  <si>
    <r>
      <rPr>
        <b/>
        <sz val="10"/>
        <color theme="1"/>
        <rFont val="Arial"/>
        <family val="2"/>
      </rPr>
      <t>Serverrack 47HE in RAL 7035</t>
    </r>
    <r>
      <rPr>
        <sz val="10"/>
        <color theme="1"/>
        <rFont val="Arial"/>
        <family val="2"/>
      </rPr>
      <t xml:space="preserve">
Fabrikat:  z. Bsp. Vertiv DCM Server Rack 
Anforderungen an Schrankaufbau:
Maße B800xT1200xH2200
Ohne Sockel
Ganze Tür im Kaltgang
Geteilte Türen im Warmgang
TOP COVER DCM / SIDE CABLE ENTRY 
Bürstenleiste für Deckel mit seitlicher KE
Alle Dacheinführungen mit Bürstenleiste
PDU-Stromanschluss nach Oben
1x 1 Satz Grundträger
2x PDU-Bracket
2x PDU-Leiste P42D04M
2x 1Satz Kunststoff-Rangierbügel
1x 1Satz Luftabschottung
Pauschale je Schrank</t>
    </r>
  </si>
  <si>
    <t>3.5.6</t>
  </si>
  <si>
    <r>
      <rPr>
        <b/>
        <sz val="10"/>
        <rFont val="Geneva"/>
      </rPr>
      <t>Consolidation Point 47HE in RAL 7035</t>
    </r>
    <r>
      <rPr>
        <sz val="10"/>
        <rFont val="Geneva"/>
      </rPr>
      <t xml:space="preserve">
wie Pos. 3.5.5 
zusätzlich mit 2x Kabelwanne
Pauschale je Schrank</t>
    </r>
  </si>
  <si>
    <t>3.5.7</t>
  </si>
  <si>
    <r>
      <t xml:space="preserve">Netzwerkschrank 47HE in RAL 7035 Typ 1
</t>
    </r>
    <r>
      <rPr>
        <sz val="10"/>
        <rFont val="Geneva"/>
      </rPr>
      <t>wie Pos. 3.5.5 
ohne:
2x 1Satz Kunststoff-Rangierbügel
zusätzlich mit:
4x Kabelwanne
1x 1Paar Kabelmanager
2x 1Satz DCM Abdeckung
Pauschale je Schrank</t>
    </r>
  </si>
  <si>
    <t>3.5.8</t>
  </si>
  <si>
    <r>
      <t xml:space="preserve">Netzwerkschrank 47HE in RAL 7035 Typ 2
</t>
    </r>
    <r>
      <rPr>
        <sz val="10"/>
        <rFont val="Geneva"/>
      </rPr>
      <t>wie Pos. 3.5.5 
ohne:
PDU-Stromanschluss nach Oben
2x PDU-Bracket
2x PDU-Leiste P42D04M
2x 1Satz Kunststoff-Rangierbügel
zusätzlich mit:
4x Kabelwanne
1x 1Paar Kabelmanager
2x 1Satz DCM Abdeckung
Pauschale je Schrank</t>
    </r>
  </si>
  <si>
    <t>3.5.9</t>
  </si>
  <si>
    <r>
      <t xml:space="preserve">Carrier Schrank 47HE in RAL 7035
</t>
    </r>
    <r>
      <rPr>
        <sz val="10"/>
        <rFont val="Geneva"/>
      </rPr>
      <t>wie Pos. 3.5.5 
ohne:
2x 1Satz Kunststoff-Rangierbügel
1x 1Satz Luftabschottung
zusätzlich mit:
2x Kabelwanne
1x 1Paar Kabelmanager
2x 1Satz DCM Abdeckung
Pauschale je Schrank</t>
    </r>
  </si>
  <si>
    <t>3.5.10</t>
  </si>
  <si>
    <r>
      <rPr>
        <b/>
        <sz val="10"/>
        <color theme="1"/>
        <rFont val="Arial"/>
        <family val="2"/>
      </rPr>
      <t>PDU-Bracket 47 HE Ral 7035</t>
    </r>
    <r>
      <rPr>
        <sz val="10"/>
        <color theme="1"/>
        <rFont val="Arial"/>
        <family val="2"/>
      </rPr>
      <t xml:space="preserve">
wie z. Bsp. Vertiv DCM,  Artikel-Nr.: 011478171
liefern</t>
    </r>
  </si>
  <si>
    <t>3.5.11</t>
  </si>
  <si>
    <r>
      <rPr>
        <b/>
        <sz val="10"/>
        <color theme="1"/>
        <rFont val="Arial"/>
        <family val="2"/>
      </rPr>
      <t>PDU-Bracket 42 HE black</t>
    </r>
    <r>
      <rPr>
        <sz val="10"/>
        <color theme="1"/>
        <rFont val="Arial"/>
        <family val="2"/>
      </rPr>
      <t xml:space="preserve">
wie z. Bsp. Vertiv DCM, Artikel-Nr.: 011478171,
liefern</t>
    </r>
  </si>
  <si>
    <t>3.5.12</t>
  </si>
  <si>
    <r>
      <rPr>
        <b/>
        <sz val="10"/>
        <color theme="1"/>
        <rFont val="Arial"/>
        <family val="2"/>
      </rPr>
      <t>LWL-Überlängenablage,1 Satz</t>
    </r>
    <r>
      <rPr>
        <sz val="10"/>
        <color theme="1"/>
        <rFont val="Arial"/>
        <family val="2"/>
      </rPr>
      <t xml:space="preserve">
wie z. Bsp. Vertiv DCM, Typ 05.040.041.X,
liefern</t>
    </r>
  </si>
  <si>
    <t>3.5.13</t>
  </si>
  <si>
    <r>
      <rPr>
        <b/>
        <sz val="10"/>
        <color theme="1"/>
        <rFont val="Arial"/>
        <family val="2"/>
      </rPr>
      <t>LWL-19"-Überlängenschublade,1 HE</t>
    </r>
    <r>
      <rPr>
        <sz val="10"/>
        <color theme="1"/>
        <rFont val="Arial"/>
        <family val="2"/>
      </rPr>
      <t xml:space="preserve">
wie z. Bsp. Vertiv DCM, Typ 05.040.047.X,
liefern</t>
    </r>
  </si>
  <si>
    <t>3.5.14</t>
  </si>
  <si>
    <r>
      <rPr>
        <b/>
        <sz val="10"/>
        <color theme="1"/>
        <rFont val="Arial"/>
        <family val="2"/>
      </rPr>
      <t>10 Kunststoff-Rangierbügel Quick-Clamp für T-Nut,</t>
    </r>
    <r>
      <rPr>
        <sz val="10"/>
        <color theme="1"/>
        <rFont val="Arial"/>
        <family val="2"/>
      </rPr>
      <t xml:space="preserve">
wie z. Bsp. Vertiv DCM, Bestellnummer: 00.218.505.0,
liefern</t>
    </r>
  </si>
  <si>
    <t>3.5.15</t>
  </si>
  <si>
    <r>
      <rPr>
        <b/>
        <sz val="10"/>
        <color theme="1"/>
        <rFont val="Arial"/>
        <family val="2"/>
      </rPr>
      <t>19" Blindabdeckung 1 HE, Paket mit 6 Stück Inhalt</t>
    </r>
    <r>
      <rPr>
        <sz val="10"/>
        <color theme="1"/>
        <rFont val="Arial"/>
        <family val="2"/>
      </rPr>
      <t xml:space="preserve">
wie z. Bsp. Vertiv DCM, 01.103.301.X 
liefern</t>
    </r>
  </si>
  <si>
    <t>3.5.16</t>
  </si>
  <si>
    <r>
      <rPr>
        <b/>
        <sz val="10"/>
        <color theme="1"/>
        <rFont val="Arial"/>
        <family val="2"/>
      </rPr>
      <t>19" Blindabdeckung 2 HE, Paket mit 3 Stück Inhalt</t>
    </r>
    <r>
      <rPr>
        <sz val="10"/>
        <color theme="1"/>
        <rFont val="Arial"/>
        <family val="2"/>
      </rPr>
      <t xml:space="preserve">
wie z. Bsp. Vertiv DCM, 01.103.302.X 
liefern</t>
    </r>
  </si>
  <si>
    <t>3.5.17</t>
  </si>
  <si>
    <r>
      <rPr>
        <b/>
        <sz val="10"/>
        <color theme="1"/>
        <rFont val="Arial"/>
        <family val="2"/>
      </rPr>
      <t>19" Blindabdeckung 3 HE, Paket mit 2 Stück Inhalt</t>
    </r>
    <r>
      <rPr>
        <sz val="10"/>
        <color theme="1"/>
        <rFont val="Arial"/>
        <family val="2"/>
      </rPr>
      <t xml:space="preserve">
wie z. Bsp. Vertiv DCM, 01.103.303.X 
liefern</t>
    </r>
  </si>
  <si>
    <t>3.5.18</t>
  </si>
  <si>
    <r>
      <t xml:space="preserve">EDGE8 Gehäuse 1 HE
</t>
    </r>
    <r>
      <rPr>
        <sz val="10"/>
        <color theme="1"/>
        <rFont val="Arial"/>
        <family val="2"/>
      </rPr>
      <t>Ausziehbare Modulträger in HD-Gehäusen für bis zu 18 EDGE8 Modulen oder Adapter Panel
Hersteller Corning, Typ EDGE8-01U-SP
liefern</t>
    </r>
  </si>
  <si>
    <t>3.5.19</t>
  </si>
  <si>
    <r>
      <t xml:space="preserve">EDGE8 Gehäuse 2 HE
</t>
    </r>
    <r>
      <rPr>
        <sz val="10"/>
        <color theme="1"/>
        <rFont val="Arial"/>
        <family val="2"/>
      </rPr>
      <t>Ausziehbare Modulträger in HD-Gehäusen für bis zu 36 EDGE8 Modulen oder Adapter Panel
Hersteller Corning, Typ EDGE8-02U
liefern</t>
    </r>
  </si>
  <si>
    <t>3.5.20</t>
  </si>
  <si>
    <r>
      <t xml:space="preserve">EDGE8 Gehäuse 4 HE
</t>
    </r>
    <r>
      <rPr>
        <sz val="10"/>
        <color theme="1"/>
        <rFont val="Arial"/>
        <family val="2"/>
      </rPr>
      <t>Ausziehbare Modulträger in HD-Gehäusen für bis zu 72 EDGE8 Modulen oder Adapter Panel
Hersteller Corning, Typ EDGE8-04U
liefern</t>
    </r>
  </si>
  <si>
    <t>3.5.21</t>
  </si>
  <si>
    <r>
      <t xml:space="preserve">EDGE Adapterpanel, 
</t>
    </r>
    <r>
      <rPr>
        <sz val="10"/>
        <color theme="1"/>
        <rFont val="Arial"/>
        <family val="2"/>
      </rPr>
      <t>MTP® 32F, RPS, 4 Port-Panel mit 4 schwarzen Adaptern zur Aufnahme von 8-faserigen MTP-Steckern ohne Pins
Hersteller Corning, Typ EDGE8-CP32-V1
Liefern</t>
    </r>
  </si>
  <si>
    <t>3.5.22</t>
  </si>
  <si>
    <r>
      <t xml:space="preserve">EDGE Adapterpanel, 
</t>
    </r>
    <r>
      <rPr>
        <sz val="10"/>
        <color theme="1"/>
        <rFont val="Arial"/>
        <family val="2"/>
      </rPr>
      <t>MTP® 32F, RPS, 4 Port-Panel mit 4 violetten Adaptern zur Aufnahme von 8-faserigen MTP-Steckern ohne Pins
Hersteller Corning, Typ EDGE8-CP32-V8
liefern</t>
    </r>
  </si>
  <si>
    <t>3.5.23</t>
  </si>
  <si>
    <r>
      <t xml:space="preserve">EDGE8 MTP® zu LC Duplex Modul 8F, 50 μm Multimode (OM4) Violett
</t>
    </r>
    <r>
      <rPr>
        <sz val="10"/>
        <color theme="1"/>
        <rFont val="Arial"/>
        <family val="2"/>
      </rPr>
      <t>VFL-kompatible LC-Adapter mit selbstschließenden Klappen und einer Portdichte Bis zu 576 Fasern in einem 4HE Gehäuse und 144 Fasern in einem 1HE Gehäuse
Hersteller Corning, Typ ECM8-UM08-05-E6Q-ULL-VI
Liefern</t>
    </r>
  </si>
  <si>
    <t>3.5.24</t>
  </si>
  <si>
    <r>
      <t xml:space="preserve">EDGE8™ MTP® zu LC Duplex Modul 8F, Biege-optimierte Singlemode Faser (OS2)
</t>
    </r>
    <r>
      <rPr>
        <sz val="10"/>
        <color theme="1"/>
        <rFont val="Arial"/>
        <family val="2"/>
      </rPr>
      <t>Kupplungen mit integrierten Staubschutzklappen, VFL-kompatible Staubschutzklappen und Bestückung von der Vorder- oder Rückseite
Hersteller Corning, Typ ECM8-UM08-04-E8G-ULL OS2
Liefern</t>
    </r>
  </si>
  <si>
    <t>3.5.25</t>
  </si>
  <si>
    <r>
      <rPr>
        <b/>
        <sz val="10"/>
        <color theme="1"/>
        <rFont val="Arial"/>
        <family val="2"/>
      </rPr>
      <t>19" Blindabdeckung 6 HE, Paket mit 1 Stück Inhalt</t>
    </r>
    <r>
      <rPr>
        <sz val="10"/>
        <color theme="1"/>
        <rFont val="Arial"/>
        <family val="2"/>
      </rPr>
      <t xml:space="preserve">
wie z. Bsp. Vertiv DCM, 01.103.306.X 
liefern</t>
    </r>
  </si>
  <si>
    <t>3.5.26</t>
  </si>
  <si>
    <r>
      <rPr>
        <b/>
        <sz val="10"/>
        <color theme="1"/>
        <rFont val="Arial"/>
        <family val="2"/>
      </rPr>
      <t xml:space="preserve">19“ Fachboden 2HE mit Befestigungskit, Stellfläche 442 x 380mm, RAL 7035 Lichtgrau
</t>
    </r>
    <r>
      <rPr>
        <sz val="10"/>
        <color theme="1"/>
        <rFont val="Arial"/>
        <family val="2"/>
      </rPr>
      <t>wie z. Bsp. Vertiv 01.113.737.1
liefern</t>
    </r>
  </si>
  <si>
    <t>3.5.27</t>
  </si>
  <si>
    <r>
      <rPr>
        <b/>
        <sz val="10"/>
        <color theme="1"/>
        <rFont val="Arial"/>
        <family val="2"/>
      </rPr>
      <t xml:space="preserve">Rackschloss EMKA Profilhalbzylinder verchromt, 
</t>
    </r>
    <r>
      <rPr>
        <sz val="10"/>
        <color theme="1"/>
        <rFont val="Arial"/>
        <family val="2"/>
      </rPr>
      <t>Daumen seitlich mit Schnappfunktion und Schließung EK 300 1109-U00001-N
liefern</t>
    </r>
  </si>
  <si>
    <t>3.6</t>
  </si>
  <si>
    <t>Elektro- Unterverteilung</t>
  </si>
  <si>
    <t>3.6.1</t>
  </si>
  <si>
    <r>
      <rPr>
        <b/>
        <sz val="10"/>
        <rFont val="Arial"/>
        <family val="2"/>
      </rPr>
      <t xml:space="preserve">Lieferung und Installation einer E-UV </t>
    </r>
    <r>
      <rPr>
        <sz val="10"/>
        <rFont val="Arial"/>
        <family val="2"/>
      </rPr>
      <t xml:space="preserve">                                                                     zur Versorgung der aktiven Netzkomponenten im HVT, inkl. Lieferung und Ausrüstung des Versorgungs-BK sowie  der  Versorgung der EVT nach TK Richtlinien,
Pauschale je E-UV</t>
    </r>
  </si>
  <si>
    <t>3.7</t>
  </si>
  <si>
    <t>Stromversorgungsleisten (PDU)</t>
  </si>
  <si>
    <t>3.7.1</t>
  </si>
  <si>
    <r>
      <rPr>
        <b/>
        <sz val="10"/>
        <color theme="1"/>
        <rFont val="Arial"/>
        <family val="2"/>
      </rPr>
      <t>Dual horizontal PDU</t>
    </r>
    <r>
      <rPr>
        <sz val="10"/>
        <color theme="1"/>
        <rFont val="Arial"/>
        <family val="2"/>
      </rPr>
      <t xml:space="preserve">
Dreiphasig 32A, Eingangsmessung
10 Ausgänge &gt; 8* IEC 60320 C13, 2* IEC 60320 C19
Hersteller Schleifenbauer, Typ QI-042229DIN33, Farbe rot
Liefern</t>
    </r>
  </si>
  <si>
    <t>3.7.2</t>
  </si>
  <si>
    <t>Dual horizontal PDU
Dreiphasig 32A, Eingangsmessung
10 Ausgänge &gt; 8* IEC 60320 C13, 2* IEC 60320 C19
Hersteller Schleifenbauer, Typ QI-042230DIN33, Farbe blau
Liefern</t>
  </si>
  <si>
    <t>3.7.3</t>
  </si>
  <si>
    <t>Dual horizontal PDU
Dreiphasig 32A, Eingangsmessung
8 Ausgänge &gt; 8*  IEC 60320 C19
Hersteller Schleifenbauer, Typ QI-042605DIN33, Farbe rot
Liefern</t>
  </si>
  <si>
    <t>3.7.4</t>
  </si>
  <si>
    <t>Dual horizontal PDU
Dreiphasig 32A, Eingangsmessung
8 Ausgänge &gt; 8*  IEC 60320 C19
Hersteller Schleifenbauer, Typ QI-042606DIN33, Farbe blau
Liefern</t>
  </si>
  <si>
    <t>3.7.5</t>
  </si>
  <si>
    <t>Vertikale PDU
Dreiphasig 32A, Eingangsmessung
42 Ausgänge &gt; 30* IEC 60320 C13, 12* IEC 60320 C19
Hersteller Schleifenbauer, Typ QI-039507VIN33, Farbe rot
Liefern</t>
  </si>
  <si>
    <t>3.7.6</t>
  </si>
  <si>
    <t>Vertikale PDU
Dreiphasig 32A, Eingangsmessung
42 Ausgänge &gt; 30* IEC 60320 C13, 12* IEC 60320 C19
Hersteller Schleifenbauer, Typ QI-039508VIN33, Farbe blau
Liefern</t>
  </si>
  <si>
    <t>3.7.7</t>
  </si>
  <si>
    <t xml:space="preserve">Power Source Transfer Switch, 1HE
Eingang 2 x IEC 60320 C20,  
Ausgang 8* IEC 60320 C13, 1* IEC 60320 C19,
Hersteller Eaton, Typ EATON-ATS 16 Netpack,
Liefern und betriebsfertig montieren </t>
  </si>
  <si>
    <t>3.7.8</t>
  </si>
  <si>
    <t>Stromkabel mit beidseitiger Verriegelung für das Rechenzentrum 1
IEC320 Dual locking Cable, C14-C13-AWG17-Red, 1m                                                                                            Hersteller Daxten, Typ zLock DUAL 2211-C14-C13-RD-10
liefern:</t>
  </si>
  <si>
    <t>3.7.9</t>
  </si>
  <si>
    <t>Stromkabel mit beidseitiger Verriegelung für das Rechenzentrum 1
IEC320 Dual locking Cable, C14-C13-AWG17-Red, 1,5m                                                                                            Hersteller Daxten, Typ zLock DUAL 2211-C14-C13-RD-15
liefern:</t>
  </si>
  <si>
    <t>3.7.10</t>
  </si>
  <si>
    <t>Stromkabel mit beidseitiger Verriegelung für das Rechenzentrum 1
IEC320 Dual locking Cable, C14-C13-AWG17-Red, 2m                                                                                            Hersteller Daxten, Typ zLock DUAL 2211-C14-C13-RD-20
liefern:</t>
  </si>
  <si>
    <t>3.7.11</t>
  </si>
  <si>
    <t>Stromkabel mit beidseitiger Verriegelung für das Rechenzentrum 1
IEC320 Dual locking Cable, C14-C13-AWG17-Red, 3m                                                                                            Hersteller Daxten, Typ zLock DUAL 2211-C14-C13-RD-30
liefern:</t>
  </si>
  <si>
    <t>3.7.12</t>
  </si>
  <si>
    <t>Stromkabel mit beidseitiger Verriegelung für das Rechenzentrum 1
IEC320 Dual locking Cable, C14-C13-AWG17-Black, 1m
Hersteller Daxten, Typ zLock DUAL 2211-C14-C13-BK-10
liefern:</t>
  </si>
  <si>
    <t>3.7.13</t>
  </si>
  <si>
    <t>Stromkabel mit beidseitiger Verriegelung für das Rechenzentrum 1
IEC320 Dual locking Cable, C14-C13-AWG17-Black, 1,5m
Hersteller Daxten, Typ zLock DUAL 2211-C14-C13-BK-15
liefern:</t>
  </si>
  <si>
    <t>3.7.14</t>
  </si>
  <si>
    <t>Stromkabel mit beidseitiger Verriegelung für das Rechenzentrum 1
IEC320 Dual locking Cable, C14-C13-AWG17-Black, 2m
Hersteller Daxten, Typ zLock DUAL 2211-C14-C13-BK-20
liefern:</t>
  </si>
  <si>
    <t>3.7.15</t>
  </si>
  <si>
    <t>Stromkabel mit beidseitiger Verriegelung für das Rechenzentrum 1
IEC320 Dual locking Cable, C14-C13-AWG17-Black, 3m
Hersteller Daxten, Typ zLock DUAL 2211-C14-C13-BK-30
liefern:</t>
  </si>
  <si>
    <t>3.7.16</t>
  </si>
  <si>
    <t>Stromkabel mit beidseitiger Verriegelung für das Rechenzentrum 1
IEC320 Dual locking Cable C14-C15-AWG14-Red, 1,5m
Hersteller Daxten, Typ zLock DUAL 2211-C15-C14-RD-15
liefern:</t>
  </si>
  <si>
    <t>3.7.17</t>
  </si>
  <si>
    <t>Stromkabel mit beidseitiger Verriegelung für das Rechenzentrum 1
IEC320 Dual locking Cable C14-C15-AWG14-Red, 2m
Hersteller Daxten, Typ zLock DUAL 2211-C15-C14-RD-20
liefern:</t>
  </si>
  <si>
    <t>3.7.18</t>
  </si>
  <si>
    <t>Stromkabel mit beidseitiger Verriegelung für das Rechenzentrum 1
IEC320 Dual locking Cable C14-C15-AWG14-Black, 1,5m
Hersteller Daxten, Typ zLock DUAL 2211-C15-C14-BK-15
liefern:</t>
  </si>
  <si>
    <t>3.7.19</t>
  </si>
  <si>
    <t>Stromkabel mit beidseitiger Verriegelung für das Rechenzentrum 1
IEC320 Dual locking Cable C14-C15-AWG14-Black, 2m
Hersteller Daxten, Typ zLock DUAL 2211-C15-C14-BK-20
liefern:</t>
  </si>
  <si>
    <t>3.7.20</t>
  </si>
  <si>
    <t>Stromkabel mit beidseitiger Verriegelung für das Rechenzentrum 1
IEC320 Dual locking Cable, C20-C19-AWG12-Red, 1,5m
Hersteller Daxten, Typ zLock DUAL 2211-C20-C19-RD-15
liefern:</t>
  </si>
  <si>
    <t>3.7.21</t>
  </si>
  <si>
    <t xml:space="preserve">Stromkabel mit beidseitiger Verriegelung für das Rechenzentrum 1
IEC320 Dual locking Cable, C20-C19-AWG12-Blck, 1,5m
Hersteller Daxten, Typ zLock DUAL 2211-C20-C19-BK-15
liefern: </t>
  </si>
  <si>
    <t>3.7.22</t>
  </si>
  <si>
    <t>Stromkabel mit beidseitiger Verriegelung für das Rechenzentrum 2
Typ: G5W-Lock und V-Lock, C13/C14, Red Länge 1m
z.B. : Panduit
liefern:</t>
  </si>
  <si>
    <t>3.7.23</t>
  </si>
  <si>
    <t>Stromkabel mit beidseitiger Verriegelung für das Rechenzentrum 2
Typ: G5W-Lock und V-Lock, C13/C14, Red Länge 1,5m
z.B. : Panduit
liefern:</t>
  </si>
  <si>
    <t>3.7.24</t>
  </si>
  <si>
    <t>Stromkabel mit beidseitiger Verriegelung für das Rechenzentrum 2
Typ: G5W-Lock und V-Lock, C13/C14, Red Länge 2m
z.B. : Panduit
liefern:</t>
  </si>
  <si>
    <t>3.7.25</t>
  </si>
  <si>
    <t>Stromkabel mit beidseitiger Verriegelung für das Rechenzentrum 2
Typ: G5W-Lock und V-Lock, C13/C14, Red Länge 3m
z.B. : Panduit
liefern:</t>
  </si>
  <si>
    <t>3.7.26</t>
  </si>
  <si>
    <t>Stromkabel mit beidseitiger Verriegelung für das Rechenzentrum 2
Typ: G5W-Lock und V-Lock, C13/C14, Black Länge 1m
z.B. : Panduit
liefern:</t>
  </si>
  <si>
    <t>3.7.27</t>
  </si>
  <si>
    <t>Stromkabel mit beidseitiger Verriegelung für das Rechenzentrum 2
Typ: G5W-Lock und V-Lock, C13/C14, Black Länge 1,5m
z.B. : Panduit
liefern:</t>
  </si>
  <si>
    <t>3.7.28</t>
  </si>
  <si>
    <t>Stromkabel mit beidseitiger Verriegelung für das Rechenzentrum 2
Typ: G5W-Lock und V-Lock, C13/C14, Black Länge 2m
z.B. : Panduit
liefern:</t>
  </si>
  <si>
    <t>3.7.29</t>
  </si>
  <si>
    <t>Stromkabel mit beidseitiger Verriegelung für das Rechenzentrum 2
Typ: G5W-Lock und V-Lock, C13/C14, Black Länge 3m
z.B. : Panduit
liefern:</t>
  </si>
  <si>
    <t>3.7.30</t>
  </si>
  <si>
    <t>Stromkabel mit beidseitiger Verriegelung für das Rechenzentrum 2
Typ: G5W-Lock und V-Lock C14/C15, Red Länge 1,5m
z.B. : Panduit
liefern:</t>
  </si>
  <si>
    <t>3.7.31</t>
  </si>
  <si>
    <t>Stromkabel mit beidseitiger Verriegelung für das Rechenzentrum 2
Typ: G5W-Lock und V-Lock C14/C15, Red Länge 2m
z.B. : Panduit
liefern:</t>
  </si>
  <si>
    <t>3.7.32</t>
  </si>
  <si>
    <t>Stromkabel mit beidseitiger Verriegelung für das Rechenzentrum 2
Typ: G5W-Lock und V-Lock C14/C15, Black Länge 1,5m
z.B. : Panduit
liefern:</t>
  </si>
  <si>
    <t>3.7.33</t>
  </si>
  <si>
    <t>Stromkabel mit beidseitiger Verriegelung für das Rechenzentrum 2
Typ: G5W-Lock und V-Lock C14/C15, Black Länge 2m
z.B. : Panduit
liefern:</t>
  </si>
  <si>
    <t>3.7.34</t>
  </si>
  <si>
    <t>Stromkabel mit beidseitiger Verriegelung für das Rechenzentrum 2
Typ: G5W-Lock und V-Lock C20/C19, Red Länge 1,5m
z.B. : Panduit
liefern:</t>
  </si>
  <si>
    <t>3.7.35</t>
  </si>
  <si>
    <t>Stromkabel mit beidseitiger Verriegelung für das Rechenzentrum 2
Typ: G5W-Lock und V-Lock C20/C19, Black Länge 1,5m
z.B. : Panduit
liefern:</t>
  </si>
  <si>
    <t>3.7.36</t>
  </si>
  <si>
    <t>One-Click Cleaner 1,25 für LC-Kupplungen, 1 Paket mit 10 Stück
Liefern:</t>
  </si>
  <si>
    <t>3.7.37</t>
  </si>
  <si>
    <t xml:space="preserve">Reinigungskasette für Stecker-Stirnflächen, 1 Paket mit 5 Stück
Liefern: </t>
  </si>
  <si>
    <t>3.7.38</t>
  </si>
  <si>
    <t>Horizontale PDU
Rittal, PX4 PDU, 230VAC, 32A, 1ph IEC 60309 2P+E 6h, 
3m Anschlussleitung, 7,4kVA, Farbe Schwarz
Ausgäng: 8x C13; 4x HDOT Cx / ohne RCM
Liefern</t>
  </si>
  <si>
    <t>3.7.39</t>
  </si>
  <si>
    <t>Horizontale PDU
Rittal, PX4 PDU, 230VAC, 32A, 1ph IEC 60309 2P+E 6h, 
3m Anschlussleitung, 7,4kVA, Farbe Rot
Ausgäng: 8x C13; 4x HDOT Cx / ohne RCM
Liefern</t>
  </si>
  <si>
    <t>3.7.40</t>
  </si>
  <si>
    <t>Vertikale PDU
Raritan PX4 PDU, 400VAC, 32A, 3ph IEC 60309 3P+N+E, 6h, 
3m Anschlussleitung, 22,1kVA, Farbe Schwarz
Ausgänge: 18x C13, 18x HDOT Cx; mit RCM
Liefern</t>
  </si>
  <si>
    <t>3.7.41</t>
  </si>
  <si>
    <t>Vertikale PDU
Raritan PX4 PDU, 400VAC, 32A, 3ph IEC 60309 3P+N+E, 6h, 
3m Anschlussleitung, 22,1kVA, Farbe Rot
Ausgänge: 18x C13, 18x HDOT Cx; mit RCM
Liefern</t>
  </si>
  <si>
    <t>3.7.42</t>
  </si>
  <si>
    <t>Sensorik
Raritan DX2-T3H1 Temperatur/Feuchte Kombisensor
3x Temperatur, 1x Feuchte
liefern</t>
  </si>
  <si>
    <t>3.7.43</t>
  </si>
  <si>
    <t>Sensorik
Raritan DX2-T1H1 Temperatur/Feuchte Kombisensor
1x Temperatur, 1x Feuchte
liefern</t>
  </si>
  <si>
    <t>3.7.44</t>
  </si>
  <si>
    <t>Sensorik
Raritan DX2-T1DP1 Temperatur/Differenzdrucksensor
liefern</t>
  </si>
  <si>
    <t>3.7.45</t>
  </si>
  <si>
    <t xml:space="preserve">Stromkabel mit beidseitiger Verriegelung für das Rechenzentrum 1
IEC320 Dual locking Cable, C20-C19-AWG12-Blck, 2,0m
Hersteller Daxten, Typ zLock DUAL 2211-C20-C19-BK-20
liefern: </t>
  </si>
  <si>
    <t>3.7.46</t>
  </si>
  <si>
    <t>Stromkabel mit beidseitiger Verriegelung für das Rechenzentrum 1
IEC320 Dual locking Cable, C20-C19-AWG12-Red, 2,0m
Hersteller Daxten, Typ zLock DUAL 2211-C20-C19-RD-20
liefern:</t>
  </si>
  <si>
    <t>3.7.47</t>
  </si>
  <si>
    <t>Stromkabel mit beidseitiger Verriegelung für das Rechenzentrum 1
IEC320 Dual locking Cable, C20-C21 Red, 2,0m
Hersteller :
Liefern:</t>
  </si>
  <si>
    <t>3.7.48</t>
  </si>
  <si>
    <t>Stromkabel mit beidseitiger Verriegelung für das Rechenzentrum 1
IEC320 Dual locking Cable, C20-C21 Black, 2,0m
Hersteller:
Liefern</t>
  </si>
  <si>
    <t>3.8</t>
  </si>
  <si>
    <t>Stundenlohnarbeiten und Pauschalenerhöhungen</t>
  </si>
  <si>
    <t>3.8.1</t>
  </si>
  <si>
    <t>Stundenlohnarbeiten inkl. sämtlicher Nebenkosten 
Arbeitszeiten Werktags von 6:00-23:00 Uhr, 
Stundentarif I
Pauschale je Arbeitsstunde für einen Monteur / Techniker</t>
  </si>
  <si>
    <t>3.8.2</t>
  </si>
  <si>
    <t>Stundenlohnarbeiten inkl. sämtlicher Nebenkosten 
Arbeitszeiten Werktags von 23:00-6:00 Uhr und am Samstag 
Stundentarif II
Pauschale je Arbeitsstunde für einen Monteur / Techniker</t>
  </si>
  <si>
    <t>3.8.3</t>
  </si>
  <si>
    <t>Stundenlohnarbeiten inkl. sämtlicher Nebenkosten 
Arbeitszeiten Sonn- und Feiertage 
Stundentarif III
Pauschale je Arbeitsstunde für einen Monteur / Techniker</t>
  </si>
  <si>
    <t>3.8.4</t>
  </si>
  <si>
    <t>Stundenlohnarbeiten inkl. sämtlicher Nebenkosten 
Arbeitszeiten Werktags von 6:00-23:00 Uhr, 
Stundentarif IH
Pauschale je Arbeitsstunde für einen Helfer</t>
  </si>
  <si>
    <t>3.8.5</t>
  </si>
  <si>
    <t>Stundenlohnarbeiten inkl. sämtlicher Nebenkosten 
Arbeitszeiten Werktags von 23:00-6:00 Uhr und am Samstag 
Stundentarif IIH
Pauschale je Arbeitsstunde für einen Helfer</t>
  </si>
  <si>
    <t>3.8.6</t>
  </si>
  <si>
    <t>Stundenlohnarbeiten inkl. sämtlicher Nebenkosten 
Arbeitszeiten Sonn- und Feiertage 
Stundentarif IIIH
Pauschale je Arbeitsstunde für einen Helfer</t>
  </si>
  <si>
    <t>3.8.7</t>
  </si>
  <si>
    <t>Stundenlohnarbeiten inkl. sämtlicher Nebenkosten 
für Analyse, Fehlersuche und Konfiguration
Arbeitszeiten Werktags von 6:00-23:00 Uhr, 
Stundentarif IA
Pauschale je Arbeitsstunde für einen Techniker</t>
  </si>
  <si>
    <t>3.8.8</t>
  </si>
  <si>
    <t>Stundenlohnarbeiten inkl. sämtlicher Nebenkosten 
für Analyse, Fehlersuche und Konfiguration
Arbeitszeiten Werktags von 23:00-6:00 Uhr und am Samstag 
Stundentarif IIA
Pauschale je Arbeitsstunde für einen Techniker</t>
  </si>
  <si>
    <t>3.8.9</t>
  </si>
  <si>
    <t>Stundenlohnarbeiten inkl. sämtlicher Nebenkosten 
für Analyse, Fehlersuche und Konfiguration
Arbeitszeiten Sonn- und Feiertage
Stundentarif IIIA
Pauschale je Arbeitsstunde für einen Techniker</t>
  </si>
  <si>
    <t>3.8.10</t>
  </si>
  <si>
    <r>
      <t>Prozentuale Erhöhung der Installations-, Inbetriebnahme- und sonstigen  
Pauschalen (ausgenommen Material-Pauschalen), falls Tätigkeit im Stundentarif II,
Prozentuale Erhöhung im Stundentarif II, Angabe in</t>
    </r>
    <r>
      <rPr>
        <b/>
        <sz val="10"/>
        <color theme="1"/>
        <rFont val="Arial"/>
        <family val="2"/>
      </rPr>
      <t xml:space="preserve"> %</t>
    </r>
  </si>
  <si>
    <t>3.8.11</t>
  </si>
  <si>
    <r>
      <t xml:space="preserve">Prozentuale Erhöhung der Installations-, Inbetriebnahme- und sonstigen  
Pauschalen (ausgenommen Material-Pauschalen), falls Tätigkeit im Stundentarif III,
Prozentuale Erhöhung im Stundentarif III, Angabe in </t>
    </r>
    <r>
      <rPr>
        <b/>
        <sz val="10"/>
        <color theme="1"/>
        <rFont val="Arial"/>
        <family val="2"/>
      </rPr>
      <t>%</t>
    </r>
  </si>
  <si>
    <t>4</t>
  </si>
  <si>
    <t>Inbetriebnahmepauschalen</t>
  </si>
  <si>
    <t>4.1</t>
  </si>
  <si>
    <t>Einbau, Konfiguration, Inbetriebnahme und Anschluß eines Netzkoppelelements / Access Point
Pauschale je Gerät:</t>
  </si>
  <si>
    <t>4.2</t>
  </si>
  <si>
    <t>Inbetriebnahme / Eröffnungsunterstützung / Umzugsbegleitung einer TK Dst
incl. aller Nebenkosten
Pauschale für eine Dst mit 1 - 5 AP:</t>
  </si>
  <si>
    <t>4.3</t>
  </si>
  <si>
    <t>Inbetriebnahme / Eröffnungsunterstützung / Umzugsbegleitung einer TK Dst
incl. aller Nebenkosten
Pauschale für eine Dst mit 6 - 20 AP:</t>
  </si>
  <si>
    <t>4.4</t>
  </si>
  <si>
    <t>Inbetriebnahme / Eröffnungsunterstützung / Umzugsbegleitung einer TK Dst
incl. aller Nebenkosten
Pauschale für eine Dst mit 21 - 100 AP:</t>
  </si>
  <si>
    <t>4.5</t>
  </si>
  <si>
    <t>Inbetriebnahme / Eröffnungsunterstützung / Umzugsbegleitung einer TK Dst
incl. aller Nebenkosten
Pauschale für eine Dst mit 101 - 300 AP:</t>
  </si>
  <si>
    <t>4.6</t>
  </si>
  <si>
    <t>Inbetriebnahme / Eröffnungsunterstützung / Umzugsbegleitung einer TK Dst
incl. aller Nebenkosten
Pauschale für eine Dst über 300 AP:</t>
  </si>
  <si>
    <t>5</t>
  </si>
  <si>
    <t>Dokumentationspauschalen</t>
  </si>
  <si>
    <t>5.1</t>
  </si>
  <si>
    <t>Erstellung von Fotografien der abgeschlossenen Installation
gemäß Planungshandbuch.
Bereitstellung in der elektronischen Dokumentenablage oder auf Anforderung in Papierform.
Pauschale je Auftrag</t>
  </si>
  <si>
    <t>5.2</t>
  </si>
  <si>
    <t>Erstellung einer ausführlichen Beschreibung des Objektes
gemäß Planungshandbuch.
Bereitstellung in der elektronischen Dokumentenablage oder auf Anforderung in Papierform.
Pauschale je Auftrag</t>
  </si>
  <si>
    <t>5.3</t>
  </si>
  <si>
    <t xml:space="preserve">Erstellung maßstäblicher Zeichnungen neuer oder veränderter Racks, sowie Erstellung der Verschaltungspläne des gesamten Netzes der Dst. 
Bereitstellung in der elektronischen Dokumentenablage oder auf Anforderung in Papierform.
Pauschale je Auftrag </t>
  </si>
  <si>
    <t>5.4</t>
  </si>
  <si>
    <t>Aktualisieren des von der TK in elektronischer Form übergebenen Installationsplans/Möbelstellplans um Anzahl und Bezeichnung der Kommunikations-Anschlüsse, Kabelführung, Anzahl und Standort der Racks, etc..
Bereitstellung in der elektronischen Dokumentenablage oder auf Anforderung in Papierform. 
Pauschale  je Etage</t>
  </si>
  <si>
    <t>5.5</t>
  </si>
  <si>
    <t>Aktualisieren der elektronischen Projektbeschreibung für einen erfolgten Arbeitseinsatz / Störungsbeseitigung in den Dst.
Pauschale  je Auftrag</t>
  </si>
  <si>
    <t>6</t>
  </si>
  <si>
    <t xml:space="preserve">Sonstige Pauschalen   </t>
  </si>
  <si>
    <t>6.1</t>
  </si>
  <si>
    <t>Lieferung von RJ45-Rangier- und Anschlusskabel, SF-UTP, Kat 5, 
Einzelheiten siehe 'Planungshandbuch Passives Netzwerk' (Anlage 2).
Die Länge des Kabels muss auf dem Stecker oder dem Kabelende 
aufgedruckt sein.
Länge bis 0,5m,
Pauschale je Kabel:</t>
  </si>
  <si>
    <t>6.2</t>
  </si>
  <si>
    <t>wie Pos. 6.1
Länge 1m
Pauschale je Kabel:</t>
  </si>
  <si>
    <t>6.3</t>
  </si>
  <si>
    <t>wie Pos. 6.1
Länge 2m
Pauschale je Kabel:</t>
  </si>
  <si>
    <t>6.4</t>
  </si>
  <si>
    <t>wie Pos. 6.1
Länge 3m
Pauschale je Kabel:</t>
  </si>
  <si>
    <t>6.5</t>
  </si>
  <si>
    <t>wie Pos. 6.1
Länge 5m
Pauschale je Kabel:</t>
  </si>
  <si>
    <t>6.6</t>
  </si>
  <si>
    <t>wie Pos. 6.1
Länge 7,5m
Pauschale je Kabel:</t>
  </si>
  <si>
    <t>6.7</t>
  </si>
  <si>
    <t>wie Pos. 6.1
Länge 10m
Pauschale je Kabel:</t>
  </si>
  <si>
    <t>6.8</t>
  </si>
  <si>
    <t>Mehrpreis für beidseitige Labelung nach TK-Vorgaben mit unverlierbarem Etikett, bedruckt und selbstklebend für Pos. 6.1 bis 6.7
Pauschale je Kabel:</t>
  </si>
  <si>
    <t>6.9</t>
  </si>
  <si>
    <t>Lieferung von LWL-Rangierkabel OM4 mit 2 LC Duplex Uniboot-Steckern
Technische Daten:
Brandklasse LSZH™/FRNC
RoHS Frei von gefährlichen Substanzen gemäß RoHS 2011/65/EU
Faserkategorie OM4
Querdruckfestigkeit bis zu 1.000 N
Zugfestigkeit bis zu 300 NBiegeradius im Betrieb 30 mm
Optische Eigenschaften:
Garantierte Faserdämpfung bei 850 nm &lt; 2,5dB/km
Garantierte Faserdämpfung bei 1300 nm &lt; 0,8dB/km
LED Bandbreite bei 850 nm &gt; 500MHz/km
LED Bandbreite bei 1300 nm &gt; 500MHz/km
Für Gigabit Ethernet garantierte Minimaldistanz bei bei 850nm &gt; 600m
Für Gigabit Ethernet garantierte Minimaldistanz bei bei 1300nm &gt; 600m
Stecker:
Ferrulenmaterial: Keramikkonvexe Stirnfläche (PC)
Einfügedämpfung max. 0,3 dB
Reproduzierbarkeit +/- 0,2 dB
Achtung: 
Auf Grund der unterschiedlichen Brechzahlen und der Glaszusammensetzung der Fasern verschiedener Hersteller sind bei der Techniker Krankenkasse und innerhalb einer Fasertype (z.B. Multimode oder Singelmode) durchgängig nur Fasern eines Herstellers einzusetzen (z.B. ausschließlich Corning, POF, Fiber Core Jena, Fujikura o.ä.). 
Die Einhaltung dieser Anforderung ist durch den AN schlüssig und lückenlos (Lieferscheine) zu dokumentieren.
Länge bis 2m
Pauschale je Kabel:</t>
  </si>
  <si>
    <t>6.10</t>
  </si>
  <si>
    <t>wie Pos. 6.09
Länge 3m
Pauschale je Kabel:</t>
  </si>
  <si>
    <t>6.11</t>
  </si>
  <si>
    <t>wie Pos. 6.09
Länge 5m
Pauschale je Kabel:</t>
  </si>
  <si>
    <t>6.12</t>
  </si>
  <si>
    <t>wie Pos. 6.09
Länge 10m
Pauschale je Kabel:</t>
  </si>
  <si>
    <t>6.13</t>
  </si>
  <si>
    <t>Mehrpreis für beidseitige Labelung nach TK-Vorgaben mit unverlierbarem Etikett, bedruckt und selbstklebend für Pos. 6.09 bis 6.12
Pauschale je Kabel:</t>
  </si>
  <si>
    <t>6.14</t>
  </si>
  <si>
    <t>Lieferung von LWL-Adapterkabel mit einem SC-Duplex-Stecker und einem 
LC-Duplex-Stecker
Technische Vorgaben siehe 6.09
Länge bis 2m
Pauschale je Kabel:</t>
  </si>
  <si>
    <t>6.15</t>
  </si>
  <si>
    <t>wie Pos. 6.14
Länge 3m
Pauschale je Kabel:</t>
  </si>
  <si>
    <t>6.16</t>
  </si>
  <si>
    <t>wie Pos. 6.14
Länge 5m
Pauschale je Kabel:</t>
  </si>
  <si>
    <t>6.17</t>
  </si>
  <si>
    <t>wie Pos. 6.14
Länge 10m
Pauschale je Kabel:</t>
  </si>
  <si>
    <t>6.18</t>
  </si>
  <si>
    <t xml:space="preserve">Lieferung von LWL-Rangierkabel OS2 mit 2 LC Duplex Uniboot-Steckern
Technische Daten:
Brandklasse LSZH™/FRNC
RoHS Frei von gefährlichen Substanzen gemäß RoHS 2011/65/EU
Faserkategorie OS2
Querdruckfestigkeit bis zu 1.000 N
Zugfestigkeit bis zu 44N
Optische Eigenschaften:
Einfügedämpfung, typisch 0,1 dB
Einfügedämpfung, max. 0,15 dB
Rückflussdämpfung, typisch ≤ -58 dB
1 Gigabit Ethernet (seriell) &gt; 5.000m
10 Gigabit Ethernet (seriell) &gt; 10.000 / 40.000m
Stecker:
Ferrulenmaterial: Keramikkonvexe Stirnfläche (PC)
Achtung: 
Auf Grund der unterschiedlichen Brechzahlen und der Glaszusammensetzung der Fasern verschiedener Hersteller sind bei der Techniker Krankenkasse und innerhalb einer Fasertype (z.B. Multimode oder Singelmode) durchgängig nur Fasern eines Herstellers einzusetzen (z.B. ausschließlich Corning, POF, Fiber Core Jena, Fujikura o.ä.). 
Die Einhaltung dieser Anforderung ist durch den AN schlüssig und lückenlos (Lieferscheine) zu dokumentieren.
Länge bis 2m
Pauschale je Kabel:  </t>
  </si>
  <si>
    <t>6.19</t>
  </si>
  <si>
    <t>wie Pos. 6.18
Länge 3m
Pauschale je Kabel:</t>
  </si>
  <si>
    <t>6.20</t>
  </si>
  <si>
    <t>wie Pos. 6.18
Länge 5m
Pauschale je Kabel:</t>
  </si>
  <si>
    <t>6.21</t>
  </si>
  <si>
    <t>wie Pos. 6.18
Länge 7m
Pauschale je Kabel:</t>
  </si>
  <si>
    <t>6.22</t>
  </si>
  <si>
    <t>wie Pos. 6.18
Länge 10m
Pauschale je Kabel:</t>
  </si>
  <si>
    <t>6.23</t>
  </si>
  <si>
    <t>Mehrpreis für beidseitige Labelung nach TK-Vorgaben mit unverlierbarem Etikett, bedruckt und selbstklebend für Pos. 6.18 bis 6.22
Pauschale je Kabel:</t>
  </si>
  <si>
    <t>6.24</t>
  </si>
  <si>
    <t>Lieferung eines RJ45-Anschlussmoduls Kat. 6A
Fabrikat: Corning xs500 Keystone-Kat.6a
Pauschale je Modul:</t>
  </si>
  <si>
    <t>6.25</t>
  </si>
  <si>
    <t>Montage von Pos. 6.24, inkl. Auflegen der Kabel 
Pauschale je Modul:</t>
  </si>
  <si>
    <t>6.26</t>
  </si>
  <si>
    <t>Lieferung 19“-Verteilerleerfeld zur Aufnahme von bis zu 24 Stück Corning xs500 Keystone-Kat 
Fabrikat: Keystone-Verteilerfeld 24 Port
Pauschale je Rangierfeld::</t>
  </si>
  <si>
    <t>6.27</t>
  </si>
  <si>
    <t>Montage von Pos. 6.26, inkl. Erdungsanschluß
Pauschale je Rangierfeld:</t>
  </si>
  <si>
    <t>6.28</t>
  </si>
  <si>
    <t>Lieferung einer min. 6-fach 230V-Steckdosenleiste (Schuko) mit Überspannungsschutz für Montage am Rack
Pauschale je Steckdosenleiste:</t>
  </si>
  <si>
    <t>6.29</t>
  </si>
  <si>
    <t>Montage von Pos. 6.28
Pauschale je Steckdosenleiste:</t>
  </si>
  <si>
    <t>6.30</t>
  </si>
  <si>
    <t>Lieferung von 19"-Geräteträgern inkl. Befestigungsmaterial (Tragkraft bis 30 kg),
Pauschale je Geräteträger:</t>
  </si>
  <si>
    <t>6.31</t>
  </si>
  <si>
    <t>Montage von Pos. 6.30
Pauschale je Geräteträger:</t>
  </si>
  <si>
    <t>6.32</t>
  </si>
  <si>
    <t>Lieferung von 19"-Rangierpanel mit 5 Metallkabelösen inkl. Befestigungsmaterial,
Pauschale je Rangierpanel:</t>
  </si>
  <si>
    <t>6.33</t>
  </si>
  <si>
    <t>Montage von Pos. 6.32
Pauschale je Rangierpanel:</t>
  </si>
  <si>
    <t>6.34</t>
  </si>
  <si>
    <t>Lieferung einer geschirmten RJ45-Anschlussdose, aP/uP, inkl. Rahmen, etc.,
Fabrikat: Corning xs500-Anschlussdose 3-fach
Pauschale je Dose:</t>
  </si>
  <si>
    <t>6.35</t>
  </si>
  <si>
    <t>Montage von Pos. 6.34,  inkl. Auflegen der Kabel auf Anschlussdose und Verteilerleerfeld.
Pauschale je Dose:</t>
  </si>
  <si>
    <t>6.36</t>
  </si>
  <si>
    <t>Lieferung von Datenkabel, Kategorie 7, S/FTP 1000/23 C7A,
Halogenfreies S/FTP -Datenkabel, mit Paarschirm und Gesamtschirm.
Technische Vorgaben siehe 3.1.1
Pauschale je Meter:</t>
  </si>
  <si>
    <t>6.37</t>
  </si>
  <si>
    <t>Verlegung von Datenkabel, Kategorie 7, S-FTP, in vorhandener Trassierung, 
inkl. sämtlicher Nebenkosten wie Beschriftung, Messung, Dokumentation, Verlegematerial, Kabelbinder, etc.:
Pauschale je Meter:</t>
  </si>
  <si>
    <t>6.38</t>
  </si>
  <si>
    <t>Lieferung Telefonstammkabel JY(ST) 20x2x0,6
Pauschale je Meter:</t>
  </si>
  <si>
    <t>6.39</t>
  </si>
  <si>
    <t>Verlegung von Telefonstammkabel in vorhandener Trassierung, 
inkl. sämtlicher Nebenkosten wie Beschriftung, Verlegematerial, Kabelbinder, etc.,
Pauschale je Meter:</t>
  </si>
  <si>
    <t>6.40</t>
  </si>
  <si>
    <t>Lieferung  von  montagefertigem LF-Kanal  (bis  60x120)  inkl. Befestigungsmaterial,
Pauschale je Meter:</t>
  </si>
  <si>
    <t>6.41</t>
  </si>
  <si>
    <t>Montage von LF-Kanal  (bis  60x120)
Pauschale je Meter:</t>
  </si>
  <si>
    <t>6.42</t>
  </si>
  <si>
    <t>Lieferung von montagefertigem Kunststoff-BK inkl. Endkappen, T-Stücke, etc., zweizügig, nach vorgefundenem Muster, 
inkl. Befestigungsmaterial,
Pauschale je Meter:</t>
  </si>
  <si>
    <t>6.43</t>
  </si>
  <si>
    <t>Lieferung von montagefertigem Kunststoff-BK inkl. Endkappen, T-Stücke, etc., dreizügig, nach vorgefundenem Muster, 
inkl. Befestigungsmaterial,
Pauschale je Meter:</t>
  </si>
  <si>
    <t>6.44</t>
  </si>
  <si>
    <t>Lieferung von montagefertigem Metall-BK inkl. Endkappen, T-Stücke, etc., zweizügig, nach vorgefundenem Muster, 
inkl. Befestigungsmaterial,
Pauschale je Meter:</t>
  </si>
  <si>
    <t>6.45</t>
  </si>
  <si>
    <t>Lieferung von montagefertigem Metall-BK inkl. Endkappen, T-Stücke, etc., dreizügig, nach vorgefundenem Muster, 
inkl. Befestigungsmaterial,
Pauschale je Meter:</t>
  </si>
  <si>
    <t>6.46</t>
  </si>
  <si>
    <t>Montage von Pos. 6.40-6.45,
Pauschale je Meter:</t>
  </si>
  <si>
    <t>6.47</t>
  </si>
  <si>
    <t>Lieferung von Anschlußleitung, NYM 3x2,5 
Pauschale je Meter:</t>
  </si>
  <si>
    <t>6.48</t>
  </si>
  <si>
    <t>Lieferung von Anschlußleitung, NYM 1x16
Pauschale je Meter:</t>
  </si>
  <si>
    <t>6.49</t>
  </si>
  <si>
    <t>Verlegung von Pos. 6.47-6.48 in vorhandener Trassierung, inkl. sämtlicher Nebenkosten wie Beschriftung, Verlegematerial, Kabelbinder, etc.,
Pauschale je Meter:</t>
  </si>
  <si>
    <t>6.50</t>
  </si>
  <si>
    <r>
      <t>Messung gemäß Netzanwendungsklasse E</t>
    </r>
    <r>
      <rPr>
        <b/>
        <vertAlign val="subscript"/>
        <sz val="9.8000000000000007"/>
        <rFont val="Arial"/>
        <family val="2"/>
      </rPr>
      <t>A</t>
    </r>
    <r>
      <rPr>
        <b/>
        <sz val="9.8000000000000007"/>
        <rFont val="Arial"/>
        <family val="2"/>
      </rPr>
      <t xml:space="preserve"> der EN 50173-1:2011-09</t>
    </r>
    <r>
      <rPr>
        <sz val="9.8000000000000007"/>
        <color theme="1"/>
        <rFont val="Arial"/>
        <family val="2"/>
      </rPr>
      <t xml:space="preserve">
Die Messungen sind mit einem Messgerät der Genauigkeitsklasse Level 2 auszuführen. 
Das Messgerät muss vom Hersteller der Komponenten zugelassen sein.
Es sind die Grenzwerte gem. der aktuellen Norm der EN 50173-1:2011-09 Netzanwendungsklasse E</t>
    </r>
    <r>
      <rPr>
        <vertAlign val="subscript"/>
        <sz val="9.8000000000000007"/>
        <color indexed="8"/>
        <rFont val="Arial"/>
        <family val="2"/>
      </rPr>
      <t>A</t>
    </r>
    <r>
      <rPr>
        <sz val="9.8000000000000007"/>
        <color theme="1"/>
        <rFont val="Arial"/>
        <family val="2"/>
      </rPr>
      <t xml:space="preserve"> einzuhalten.
Für die Messung sind spezielle Messkabel zu verwenden. Die Anzahl der Messungen mit einem Messadapter ist vom Auftragnehmer schlüssig zu dokumentieren. 
Die Messadapter sind nach spätestens 800 Messungen auszutauschen.
Überprüft wird die Paarbelegung (Split-Pairs). Bestimmt wird für jedes Paar:
- Länge- Laufzeit- Impedanz
- Widerstand- Kapazität
- Dämpfung- Rückflußdämpfung
- Dual-PSNEXT
- Dual-PSELFEXT
- Dual-PSACR (errechnet)
Bestimmt wird für jede Paarkombination:
- Dual-NEXT
- Dual-ELFEXT
- Dual-ACR
</t>
    </r>
    <r>
      <rPr>
        <b/>
        <sz val="9.8000000000000007"/>
        <color indexed="8"/>
        <rFont val="Arial"/>
        <family val="2"/>
      </rPr>
      <t>Dokumentation:</t>
    </r>
    <r>
      <rPr>
        <sz val="9.8000000000000007"/>
        <color theme="1"/>
        <rFont val="Arial"/>
        <family val="2"/>
      </rPr>
      <t xml:space="preserve">
Für jede Messung ist ein Messblatt mit den Worst-Case-Daten zu liefern.
Alle Messblätter sind zusätzlich auf CD, nach Bereichen geordnet, zu liefern.
Die Längen der gemessenen Links sind in einer Excel- Tabelle zusammengefasst zu liefern. 
Die PSACR-Messkurven jedes Links sind in einer Datei mit Soll- und Ist -Werten nur auf CD zu liefern. 
Dabei müssen die Dateien mit jedem Standard-PC zu lesen sein.
Pauschale je Kabelstrecke</t>
    </r>
  </si>
  <si>
    <t>6.51</t>
  </si>
  <si>
    <t>Erstellung einer Kernbohrung 100mm Durchmesser inkl. Nebenkosten,
Pauschale je Bohrung:</t>
  </si>
  <si>
    <t>6.52</t>
  </si>
  <si>
    <t>Erstellung einer Kernbohrung 150mm Durchmesser inkl. Nebenkosten,
Pauschale je Bohrung:</t>
  </si>
  <si>
    <t>6.53</t>
  </si>
  <si>
    <t>Erstellung eines Wanddurchbruchs bis 50/50 mm Durchmesser inkl. Nebenkosten
Pauschale je Durchbruch:</t>
  </si>
  <si>
    <t>6.54</t>
  </si>
  <si>
    <t>Erstellung eines Wanddurchbruchs bis 100/100 mm Durchmesser inkl. Nebenkosten
Pauschale je Durchbruch:</t>
  </si>
  <si>
    <t>6.55</t>
  </si>
  <si>
    <t>Öffnen und schließen von Brandschutzabschottungen bis 100 mm Durchmesser 
Feuerwiderstandsklasse F120 gem. DIN4102
Pauschale je Schottung:</t>
  </si>
  <si>
    <t>6.56</t>
  </si>
  <si>
    <t xml:space="preserve">Halter für Kabel-Deckenmontage (z.Bsp. OBO Grip) Sammelhalter für bis zu 30 Kabeln, liefern und montieren
Pauschale je Halter: </t>
  </si>
  <si>
    <t>6.57</t>
  </si>
  <si>
    <t xml:space="preserve">Trittschutzkanal zum Schutz von auf den Boden verlegten Kabeln
Pauschale für liefern und verlegen je Meter: </t>
  </si>
  <si>
    <t>6.58</t>
  </si>
  <si>
    <t>wie Pos. 6.09
Länge 1m
Pauschale je Kabel:</t>
  </si>
  <si>
    <t>6.59</t>
  </si>
  <si>
    <t>wie Pos. 6.09
Länge 7m
Pauschale je Kabel:</t>
  </si>
  <si>
    <t>6.60</t>
  </si>
  <si>
    <r>
      <t>Lieferung von LWL-Rangierkabel OM4 
Corning EDGE™ 2,0 mm Multimode Patch Cord, LSZH™, CPR Dca Corning® ClearCurve® OM4, Multimode, LC UPC Uniboot auf LC UPC Uniboot,</t>
    </r>
    <r>
      <rPr>
        <b/>
        <sz val="10"/>
        <color theme="1"/>
        <rFont val="Arial"/>
        <family val="2"/>
      </rPr>
      <t xml:space="preserve"> 1 m</t>
    </r>
    <r>
      <rPr>
        <sz val="10"/>
        <color theme="1"/>
        <rFont val="Arial"/>
        <family val="2"/>
      </rPr>
      <t xml:space="preserve">
50 µm MM (OM4), IEC 60793-2-10 A1-OM4 , 2,8 dB/km / 1,0 dB/km,  Farbe  Türkis
Produktnummer E797902QNZ20001M
Pauschale je Kabel:</t>
    </r>
  </si>
  <si>
    <t>6.61</t>
  </si>
  <si>
    <t>wie Pos. 6.60
Länge 2m
Pauschale je Kabel:</t>
  </si>
  <si>
    <t>6.62</t>
  </si>
  <si>
    <t>wie Pos. 6.60
Länge 3m
Pauschale je Kabel:</t>
  </si>
  <si>
    <t>6.63</t>
  </si>
  <si>
    <t>wie Pos. 6.60
Länge 5m
Pauschale je Kabel:</t>
  </si>
  <si>
    <t>6.64</t>
  </si>
  <si>
    <t>wie Pos. 6.60
Länge 7m
Pauschale je Kabel:</t>
  </si>
  <si>
    <t>6.65</t>
  </si>
  <si>
    <t>wie Pos. 6.60
Länge 10m
Pauschale je Kabel:</t>
  </si>
  <si>
    <t>6.66</t>
  </si>
  <si>
    <t>6.67</t>
  </si>
  <si>
    <t>Gesamtsumme</t>
  </si>
  <si>
    <t>7</t>
  </si>
  <si>
    <t>Pauschalen für Netzkoppelelemente von Cisco</t>
  </si>
  <si>
    <t>7.1</t>
  </si>
  <si>
    <t>Für die Preisbildung der Netzkoppelelemente von Cisco ist die jeweils 
aktuelle Cisco Global Price List maßgeblich.
Der AN gewährt einen prozentualen Abschlag auf die Global Price List von:
(Angabe in %)</t>
  </si>
  <si>
    <t>7.2</t>
  </si>
  <si>
    <t>Für die Preisbildung für Service und Supportleistungen (Smartnet Service)  von Cisco ist die jeweils aktuelle Cisco Global Price List maßgeblich.
Der AN gewährt einen prozentualen Abschlag auf die Global Price List von: 
(Angabe in %)</t>
  </si>
  <si>
    <r>
      <t xml:space="preserve">Der Nettobetrag ergibt sich aus dem Betrag in der Global Price List
abzüglich der prozentualen Abschläge aus diesem Angebot, umgerechnet 
mit dem zum Bestelldatum gültigen 
Umrechnungskurs US-Dollar/Euro (Euro foreign exchange reference rates) der ECB.
Nettobetrag = </t>
    </r>
    <r>
      <rPr>
        <u/>
        <sz val="10"/>
        <color indexed="8"/>
        <rFont val="Arial"/>
        <family val="2"/>
      </rPr>
      <t>Listenpreis*(1-Rabatt)</t>
    </r>
    <r>
      <rPr>
        <sz val="10"/>
        <color theme="1"/>
        <rFont val="Arial"/>
        <family val="2"/>
      </rPr>
      <t xml:space="preserve">
                          Wechselkurs
</t>
    </r>
  </si>
  <si>
    <t xml:space="preserve">Der Rabatt bezieht sich auf die nachfolgenden Produktgruppen: </t>
  </si>
  <si>
    <t>Access-Switches + Zubehör (Catalyst-Gruppe)</t>
  </si>
  <si>
    <t>RZ-Switches + Zubehör (Nexus-Gruppe)</t>
  </si>
  <si>
    <t>kleinere Cisco-Router + Zubehör</t>
  </si>
  <si>
    <t>Wireless LAN Komponenten</t>
  </si>
  <si>
    <t xml:space="preserve">Firewalls + Zubehör (z. Bsp. Firepower) </t>
  </si>
  <si>
    <t xml:space="preserve">Management-Komponenten (LMS) </t>
  </si>
  <si>
    <t xml:space="preserve">Einen besonderen Schwerpunkt bilden Produkte aus dem Bereich Switches + Zubehör (Catalyst 95xx, Catalyst 93xx, Nexus 93xx). Komponenten aus diesen Produktreihen wurden in der Vergangenheit vorrangig bestellt. Auch für die Berechnung der Musterprojekte wurden diese Produkte herangezogen.   </t>
  </si>
  <si>
    <r>
      <t>Im Preisfeld wurde der Betrag in USD aus der Global Price List v. 22.04.2026</t>
    </r>
    <r>
      <rPr>
        <sz val="10"/>
        <color rgb="FF00B0F0"/>
        <rFont val="Arial"/>
        <family val="2"/>
      </rPr>
      <t xml:space="preserve"> </t>
    </r>
    <r>
      <rPr>
        <sz val="10"/>
        <color theme="1"/>
        <rFont val="Arial"/>
        <family val="2"/>
      </rPr>
      <t xml:space="preserve">eingetragen.
Die Berechnung erfolgt automatisch mit dem prozentualen Abschlag zu einem angenommenen Wechselkurs von 1,1732 EUR/USD vom 22.04.2026. Der Wechselkurs von 1,1732 EUR/USD wird einheitlich zur Ermittlung des Vergleichspreises herangezogen. Nach Beauftragung gilt der jeweilige Wechselkurs zum Zeitpunkt des jeweiligen Abrufes. </t>
    </r>
  </si>
  <si>
    <t>= Umrechnungsfaktor = (1- Rabatt) / Wechselkurs</t>
  </si>
  <si>
    <t>7.1.1</t>
  </si>
  <si>
    <t>Catalyst 9500 24x1/10/25G  and 4-port 40/100G, Advantage
C9500-24Y4C-A</t>
  </si>
  <si>
    <t>7.1.2</t>
  </si>
  <si>
    <t>Cisco Catalyst 9500 DNA Advantage 3 Year License                                           
C9500-DNA-L-A-3Y</t>
  </si>
  <si>
    <t>7.1.3</t>
  </si>
  <si>
    <t>Catalyst 9200L 48-port PoE+, 4 x 10G
C9200L-48P-4X-E</t>
  </si>
  <si>
    <t>7.1.4</t>
  </si>
  <si>
    <t>C9200L Cisco DNA Essentials, 48-port - 3 Year Term License                                 C9200L-DNA-E-48-3Y</t>
  </si>
  <si>
    <t>7.1.5</t>
  </si>
  <si>
    <t>Cisco Catalyst 9200L Stack Module                                                                    C9200L-STACK-KIT</t>
  </si>
  <si>
    <t>7.1.6</t>
  </si>
  <si>
    <t>Nexus 9300 Series, 36p 40/100G QSFP28                                                             N9K-C9336C-FX2</t>
  </si>
  <si>
    <t>7.1.6a</t>
  </si>
  <si>
    <t>zu 7.1.6    NX-OS Advantage License for Nexus 9300 (10G+) Platforms                         NXOS-AD-XF</t>
  </si>
  <si>
    <t>7.1.7</t>
  </si>
  <si>
    <t>Nexus 9300 48p 1/10/25G, 6p 40/100G, MACsec UP. SyncE                                   N9K-C93180YC-FX3</t>
  </si>
  <si>
    <t>7.1.7a</t>
  </si>
  <si>
    <t xml:space="preserve">zu 7.1.7    Additional memory of 16GB for Nexus Switches                                      NXK-MEM-16GB      </t>
  </si>
  <si>
    <t>7.1.7b</t>
  </si>
  <si>
    <t>7.1.8</t>
  </si>
  <si>
    <t>10GBASE-SR SFP+ Transceiver Modul (MMF, 850nm, 300m, LC, DOM)
SFP-10G-SR=</t>
  </si>
  <si>
    <t>7.1.9</t>
  </si>
  <si>
    <t>1000BASE-T SFP 
GLC-TE=</t>
  </si>
  <si>
    <t>7.1.10</t>
  </si>
  <si>
    <t>Access Point Typ AIR-AP1852I-E-K9 komplett
802.11ac Wave 2; 4x4:4SS; Int Ant; E Reg Dom
AIR-AP1852I-E-K9</t>
  </si>
  <si>
    <t>7.1.11</t>
  </si>
  <si>
    <t>Nexus 9300 Series, 64p 400G Switch
N9K-C9364D-GX2A</t>
  </si>
  <si>
    <t>7.1.12</t>
  </si>
  <si>
    <t>QSFP-100G-SR4-S=</t>
  </si>
  <si>
    <t>7.1.13</t>
  </si>
  <si>
    <t>NX-OS Advantage license for Nexus 9300 (XF2 10G+) Platforms
NXOS-AD-XF2</t>
  </si>
  <si>
    <t>7.1.14</t>
  </si>
  <si>
    <t>Data Center Networking Advantage Term N9300 XF2, 3Y
C1A1TN9300XF2-3Y</t>
  </si>
  <si>
    <t>7.1.15</t>
  </si>
  <si>
    <t>DCN Security License for Nexus 9K Fixed Switch
ACI-SEC-XF</t>
  </si>
  <si>
    <t>7.1.16</t>
  </si>
  <si>
    <t>NX-OS Advantage License for Nexus 9300 (10G+) Platforms                                      NXOS-AD-XF</t>
  </si>
  <si>
    <t>7.1.17</t>
  </si>
  <si>
    <t>100G and 40GBASE SR-BiDi QSFP Transceiver, LC, 100m OM4 MMF                      QSFP-40/100-SRBD=</t>
  </si>
  <si>
    <t>7.1.18</t>
  </si>
  <si>
    <t>WLAN Controller                                                                                                   CW9800M</t>
  </si>
  <si>
    <t>7.1.19</t>
  </si>
  <si>
    <t>Firepower 9000 Series                                                                                          FPR4115-ASA-K9</t>
  </si>
  <si>
    <t>7.1.20</t>
  </si>
  <si>
    <t>Catalyst 9500 32-port 100G only, Advantage
C9500-32C-A</t>
  </si>
  <si>
    <t>7.1.20a</t>
  </si>
  <si>
    <t>Cisco Catalyst 9500 DNA Advantage 3 Year License
C9500-32C-A</t>
  </si>
  <si>
    <t>7.1.20b</t>
  </si>
  <si>
    <t>1600W AC Config 4 Power Supply front to back cooling
C9K-PWR-1600WACR/2</t>
  </si>
  <si>
    <t>7.1.21</t>
  </si>
  <si>
    <t>Catalyst 9166I AP (W6E, tri-band 4x4, XOR) w/Reg-E 
CW9166I-E</t>
  </si>
  <si>
    <t>7.1.21a</t>
  </si>
  <si>
    <t>Wireless Cisco DNA On-Prem Essential, 3Y Term Lic
AIR-DNA-E-3Y</t>
  </si>
  <si>
    <t>7.1.22</t>
  </si>
  <si>
    <t>Cisco Wireless 9174E (W7, 3 radio, 3 band, 4x4)
CW9174E-CFG</t>
  </si>
  <si>
    <t>7.1.22a</t>
  </si>
  <si>
    <t>Cisco Wireless License – Essentials
LIC-CW-E (3 Year)</t>
  </si>
  <si>
    <t>7.1.23</t>
  </si>
  <si>
    <t>100G and 40GBASE SR-BiDi QSFP Transceiver, LC, 100m OM4 MMF
QSFP-40/100-SRBD=</t>
  </si>
  <si>
    <t>7.1.24</t>
  </si>
  <si>
    <t>Cisco 1100 Terminal Gateway w/ 32 Async &amp; 1 NIM
C1100TG-1N32A</t>
  </si>
  <si>
    <t>7.1.25</t>
  </si>
  <si>
    <t>Dual Rate 10/25GBASE-CSR SFP Module
SFP-10/25G-CSR-S=</t>
  </si>
  <si>
    <t>7.1.26</t>
  </si>
  <si>
    <t>100G QSFP28 Transceiver 100GBASE-FR, 2km SMF, duplex, LC
QSFP-100G-FR-S=</t>
  </si>
  <si>
    <t>7.1.27</t>
  </si>
  <si>
    <t>Catalyst 9300 48-port of 5Gbps Network Essentials
C9300-48UN-E</t>
  </si>
  <si>
    <t>7.1.27a</t>
  </si>
  <si>
    <t>C9300 DNA Essentials, 48-port - 3 Year Term License
C9300-DNA-E-48-3Y</t>
  </si>
  <si>
    <t>II. Musterprojekte</t>
  </si>
  <si>
    <t>Das Tabellenblatt "Musterprojekte" ist mit dem auszufüllenden Leistungsverzeichnis verknüpft. Inhalt und Anzahl der Musterprojekte entsprechen dem voraussichtlichen jährlichen Auftragsvolumen und dienen als Anhaltspunkt für die Markterkundung. Hierbei sind die Erfahrungswerte der vergangenen Jahre und die bereits bekannten Planungsdaten berücksichtigt. Das exakte zukünftige Auftragsvolumen ist nicht vorhersehbar. Inhalt und Anzahl der aufgelisteten Projekte dieser Markterkundung dienen nur der ungefähren Kalkulation.</t>
  </si>
  <si>
    <t>Projekt 1</t>
  </si>
  <si>
    <t>Ergänzungen Rack-Energieversorgung RZ / UZ</t>
  </si>
  <si>
    <t>Die PDUs in den Rechenzentren der TK sollen im Rahmen des Lifecycles ersetzt werden</t>
  </si>
  <si>
    <t>Für den laufenden Betrieb sollen verschiedene Kabel beschafft werden.</t>
  </si>
  <si>
    <t>Kurzbeschreibung</t>
  </si>
  <si>
    <t>Einzelpreis €</t>
  </si>
  <si>
    <t>Summe €</t>
  </si>
  <si>
    <t>Passive Technik</t>
  </si>
  <si>
    <t>Allg. Dienstleistungen</t>
  </si>
  <si>
    <t>Rittal, PX4 PDU, 230VAC, 32A, 1ph, sw</t>
  </si>
  <si>
    <t>Rittal, PX4 PDU, 230VAC, 32A, 1ph, rt</t>
  </si>
  <si>
    <t>Raritan PX4 PDU, 400VAC, 32A, 3ph, sw</t>
  </si>
  <si>
    <t>Raritan PX4 PDU, 400VAC, 32A, 3ph, rt</t>
  </si>
  <si>
    <t>Raritan DX2-T3H1 Temperatur/Feuchte Kombisensor</t>
  </si>
  <si>
    <t>Raritan DX2-T1H1 Temperatur/Feuchte Kombisensor</t>
  </si>
  <si>
    <t>Raritan DX2-T1DP1 Temperatur/Differenzdrucksensor</t>
  </si>
  <si>
    <t>Stromkabel Dual locking Cable, C14-C13-AWG17-Red, 2m</t>
  </si>
  <si>
    <t>Stromkabel Dual locking Cable, C14-C13-AWG17-Black, 3m</t>
  </si>
  <si>
    <t>Stromkabel Dual locking Cable, C20-C19-AWG12-Blck, 2,0m</t>
  </si>
  <si>
    <t>Stromkabel Dual locking Cable, C20-C19-AWG12-Red, 2,0m</t>
  </si>
  <si>
    <t>Stromkabel Dual locking Cable, C20-C21 Red, 2,0m</t>
  </si>
  <si>
    <t>Stromkabel Dual locking Cable, C20-C21 Black, 2,0m</t>
  </si>
  <si>
    <t>Stundenlohnarbeiten I</t>
  </si>
  <si>
    <t>Stundenlohnarbeiten II</t>
  </si>
  <si>
    <t>Stundenlohnarbeiten IH</t>
  </si>
  <si>
    <t>Stundenlohnarbeiten IIH</t>
  </si>
  <si>
    <t>Foto-Dokumentation</t>
  </si>
  <si>
    <t>Projekt-Beschreibung</t>
  </si>
  <si>
    <t>Rack-Dokumentation</t>
  </si>
  <si>
    <t>Installationsplan</t>
  </si>
  <si>
    <t>Summe passive Technik</t>
  </si>
  <si>
    <t>Aktive Technik</t>
  </si>
  <si>
    <t>keine aktive Technik</t>
  </si>
  <si>
    <t>Summe aktive Technik</t>
  </si>
  <si>
    <t>Summe Projekt 1</t>
  </si>
  <si>
    <t>Projekt 2</t>
  </si>
  <si>
    <t xml:space="preserve">Eröffnung / neu Dst mit 250 DA (Eröffnung / Umzug einer sehr großen Dienststelle) </t>
  </si>
  <si>
    <t>250 Kommunikationsanschlüsse, 3 Geschosse, Hauptverteiler + 2 x Unterverteilung</t>
  </si>
  <si>
    <t xml:space="preserve">Komplette Erstellung der erforderlichen Kommunikations-Infrastruktur </t>
  </si>
  <si>
    <t>Dst-Typ: Service-Zentrum oder vergleichbar</t>
  </si>
  <si>
    <t>Erforderliche aktive Komponenten werden primär aus dem Lagerbestand entnommen. Dieser wird bei Bedarf ergänzt.</t>
  </si>
  <si>
    <t>Beschreibung Ist-Zustand</t>
  </si>
  <si>
    <t>Fotos Ist-Zustand</t>
  </si>
  <si>
    <t>Realisierungsvorschlag Soll-Zustand</t>
  </si>
  <si>
    <t>Kommunikations-Doppelanschluss, 101-300 DA</t>
  </si>
  <si>
    <t>Inst. Verbind.-Kabel (VK)</t>
  </si>
  <si>
    <t>LWL-Kabel</t>
  </si>
  <si>
    <t>LWL-Spleiss</t>
  </si>
  <si>
    <t>LWL-Pigtail</t>
  </si>
  <si>
    <t>LWL-Spleissbox</t>
  </si>
  <si>
    <t>LWL-Rangierkabel (2m)</t>
  </si>
  <si>
    <t>LWL-ODTR-Messung</t>
  </si>
  <si>
    <t>Deckeneinbaugehäuse für Access Point</t>
  </si>
  <si>
    <t xml:space="preserve">Wandhalterung für Access Point </t>
  </si>
  <si>
    <t>LAN-Rack</t>
  </si>
  <si>
    <t>LAN-Rack beistellen</t>
  </si>
  <si>
    <t xml:space="preserve">E-Untervert. </t>
  </si>
  <si>
    <t>Anschluß eines Netzkoppelelements / Access Point</t>
  </si>
  <si>
    <t>Inbetriebnahme (100-300 AP)</t>
  </si>
  <si>
    <t>RJ45, Kat 5-Kabel (0,5m)</t>
  </si>
  <si>
    <t>RJ45, Kat 5-Kabel (2m)</t>
  </si>
  <si>
    <t>RJ45, Kat 5-Kabel (3m)</t>
  </si>
  <si>
    <t>RJ45, Kat 5-Kabel (5m)</t>
  </si>
  <si>
    <t>liefern LF-Kanal</t>
  </si>
  <si>
    <t>montieren LF-Kanal</t>
  </si>
  <si>
    <t xml:space="preserve">liefern Kunststoff-BK </t>
  </si>
  <si>
    <t>montieren Kunststoff-BK</t>
  </si>
  <si>
    <t>Kernbohrung 100mm</t>
  </si>
  <si>
    <t>Wanddurchbruch 50mm</t>
  </si>
  <si>
    <t>Kabel-Halter</t>
  </si>
  <si>
    <t>Catalyst 9500 24x1/10/25G  and 4-port 40/100G</t>
  </si>
  <si>
    <t>Cisco Catalyst 9500 DNA Advantage 3 Year Lic</t>
  </si>
  <si>
    <t>Catalyst 9200L 48-port PoE+, 4 x 10G</t>
  </si>
  <si>
    <t>C9200L Cisco DNA Essentials, 48-port - 3 Year Term License</t>
  </si>
  <si>
    <t xml:space="preserve">Cisco Catalyst 9200L Stack Module   </t>
  </si>
  <si>
    <t>10GBASE-SR SFP+ Transceiver Modul</t>
  </si>
  <si>
    <t>Cisco Wireless 9174E (W7, 3 radio, 3 band, 4x4)</t>
  </si>
  <si>
    <t>Cisco Wireless License – Essentials (3 Year)</t>
  </si>
  <si>
    <t>Summe Projekt 2</t>
  </si>
  <si>
    <t>Projekt 3</t>
  </si>
  <si>
    <t>Eröffnung / neu Dst mit 100 DA (Eröffnung / Umzug einer großen Dienststelle )</t>
  </si>
  <si>
    <t>100 Kommunikationsanschlüsse, 3 Geschosse, Hauptverteiler + 2 x Unterverteilung</t>
  </si>
  <si>
    <t>Kommunikations-Doppelanschluss, 21-100 DA</t>
  </si>
  <si>
    <t>Inbetriebnahme (21-100 AP)</t>
  </si>
  <si>
    <t>werden aus dem Bestand bedient</t>
  </si>
  <si>
    <t>Summe Projekt 3</t>
  </si>
  <si>
    <t>Projekt 4</t>
  </si>
  <si>
    <t>Eröffnung / neu Dst mit 30 DA (Eröffnung / Umzug einer mittleren Dienststelle )</t>
  </si>
  <si>
    <t xml:space="preserve">30 Kommunikationsanschlüsse auf einer Ebene mit einem Verteilerraum </t>
  </si>
  <si>
    <t>Summe Projekt 4</t>
  </si>
  <si>
    <t>Projekt 5</t>
  </si>
  <si>
    <t>Eröffnung / neu Dst mit 12 DA (Eröffnung / Umzug einer kleinen Dienststelle )</t>
  </si>
  <si>
    <t>12 Kommunikationsanschlüsse auf einer Ebene mit einem Verteilerraum</t>
  </si>
  <si>
    <t>Kommunikations-Doppelanschluss, 6-20 DA</t>
  </si>
  <si>
    <t>Inbetriebnahme (1-5 AP)</t>
  </si>
  <si>
    <t>C9200L Cisco DNA Essentials, 48-port - 3 Year Term Lic</t>
  </si>
  <si>
    <t>Summe Projekt 5</t>
  </si>
  <si>
    <t>Projekt 6</t>
  </si>
  <si>
    <t>Anpassung / Ergänzung  RZ &amp; DV-Räume</t>
  </si>
  <si>
    <t>Erweiterung der vorhandenen Infrastruktur im RZ für neue Serversysteme</t>
  </si>
  <si>
    <t>EDGE8 Gehäuse 2 HE</t>
  </si>
  <si>
    <t>EDGE Adapterpanel,</t>
  </si>
  <si>
    <t>EDGE8 MTP® zu LC Duplex Modul 8F, 50 μm Multimode (OM4) Violett</t>
  </si>
  <si>
    <t>EDGE8™ MTP® zu LC Duplex Modul 8F, Biege-optimierte Singlemode Faser (OS2)</t>
  </si>
  <si>
    <t>Grundpreis EDGE8™ MTP® Trunk Kabel 50 μm Multimode (OM4)</t>
  </si>
  <si>
    <t>EDGE8™ MTP® Trunk Kabel 50 μm Multimode (OM4) Preis je Meter</t>
  </si>
  <si>
    <t xml:space="preserve">Grundpreis EDGE8™ MTP® Trunk Cable, Biegeoptimierte Singlemode Faser (OS2), </t>
  </si>
  <si>
    <t>EDGE8™ MTP® Trunk Cable, Biegeoptimierte Singlemode Faser (OS2),</t>
  </si>
  <si>
    <t>Catalyst 9300 48-port of 5Gbps Network Essentials</t>
  </si>
  <si>
    <t>C9300 DNA Essentials, 48-port - 3 Y Term License</t>
  </si>
  <si>
    <t>Catalyst 9166I AP (W6E, tri-band 4x4, XOR)</t>
  </si>
  <si>
    <t>Wireless Cisco DNA On-Prem Essential, 3Y</t>
  </si>
  <si>
    <t>Summe Projekt 6</t>
  </si>
  <si>
    <t>Projekt 7</t>
  </si>
  <si>
    <t>Anpassung / Nachverkabelung 3 DA Dst</t>
  </si>
  <si>
    <t>Erweitern einer vorhandenen Infrastruktur um 3 Kommunikationsanschlüsse</t>
  </si>
  <si>
    <t>Symmetrische Datenkabel</t>
  </si>
  <si>
    <t>Kommunikations-Doppelanschluss, 1-5 DA</t>
  </si>
  <si>
    <t>Aktualisieren der elektron. Projektbeschreibung</t>
  </si>
  <si>
    <t>Brandschottungen</t>
  </si>
  <si>
    <t>Summe Projekt 7</t>
  </si>
  <si>
    <t>Projekt 8</t>
  </si>
  <si>
    <t>Optimieren / Aufräumen / Anpassen von Technikräumen Dst</t>
  </si>
  <si>
    <t xml:space="preserve">Bedingt durch Änderungen der WAN-Anbindung und/oder sonstige Änderungen   </t>
  </si>
  <si>
    <t>besteht manchmal die Notwendigkeit, in den Technikräumen (HVT/UVT) nachzubessern</t>
  </si>
  <si>
    <t xml:space="preserve">Kommunikations-Doppelanschluss </t>
  </si>
  <si>
    <t>Summe Projekt 8</t>
  </si>
  <si>
    <t>Projekt 9</t>
  </si>
  <si>
    <t>Störungseinsatz passive Komponente Dst</t>
  </si>
  <si>
    <t>Wiederherstellung der Funktionsfähigkeit einer passiven Komponente</t>
  </si>
  <si>
    <t>(z. Bsp. defekter Stecker, defekte Verkabelung, fehlerhafte Rangierung)</t>
  </si>
  <si>
    <t>RJ45-Anschlussdose</t>
  </si>
  <si>
    <t>montieren 6.34</t>
  </si>
  <si>
    <t>Kabelmessung</t>
  </si>
  <si>
    <t>Summe Projekt 9</t>
  </si>
  <si>
    <t>Projekt 10</t>
  </si>
  <si>
    <t>Störungseinsatz aktive Komponente Dst</t>
  </si>
  <si>
    <t>Wiederherstellung der Funktionsfähigkeit einer aktiven Komponente</t>
  </si>
  <si>
    <t>(z. Bsp. defekter Switch / AccessPoint mit Analyse und Konfiguration)</t>
  </si>
  <si>
    <t>Stundenlohnarbeiten IIA</t>
  </si>
  <si>
    <t>C9200L Cisco DNA Essentials, 48-port - Lic</t>
  </si>
  <si>
    <t>Summe Projekt 10</t>
  </si>
  <si>
    <t>Projekt 11</t>
  </si>
  <si>
    <t xml:space="preserve"> Rackeinhausung Dst</t>
  </si>
  <si>
    <t xml:space="preserve">In den Standorten der TK kommen verschiedene 19"-Racks verschiedener Hersteller zum Einsatz. </t>
  </si>
  <si>
    <t>Ein Teil der Racks soll auf Anforderung mittels Türen, Seitenwänden, Deckel und Schloss versehen werden.</t>
  </si>
  <si>
    <t>Lieferung und Montage eines offenen 19"-Racks</t>
  </si>
  <si>
    <t>keine Aktive Technik</t>
  </si>
  <si>
    <t>Summe Projekt 11</t>
  </si>
  <si>
    <t>Projekt 12</t>
  </si>
  <si>
    <t>Lifecycle Layer2-Switche</t>
  </si>
  <si>
    <t>Austausch der Layer2-Netzkoppelelemente in den kleineren Dst.</t>
  </si>
  <si>
    <t>Die Layer2-Switche in den Dienststellen erreichen Ihr Laufzeitende im Jahr 2030, so dass mit dem Austausch begonnen werden soll.</t>
  </si>
  <si>
    <t>Einbau, Konfiguration, Inbetriebnahme und Anschluß eines Netzkoppelelements</t>
  </si>
  <si>
    <t xml:space="preserve">Cisco Catalyst 9200L Stack Module </t>
  </si>
  <si>
    <t>Summe Projekt 12</t>
  </si>
  <si>
    <t>Projekt 13</t>
  </si>
  <si>
    <t>WLAN-Austausch in den Dst</t>
  </si>
  <si>
    <t>Die WLAN-Accesspoints in den Dienststellen haben Ihr Laufzeitende nahezu erreicht. Mit dem Austausch der WLAN-AccessPoints</t>
  </si>
  <si>
    <t>wurde bereits im Jahr 2026 in den kleineren Dienststellen begonnen. Der Austausch in der Unternehmenszentrale ist bereits abgeschlossen.</t>
  </si>
  <si>
    <t>Bedingt durch den technischen Fortschritt und die erweiterten Übertragungswege kommt es zur weitern Installation von AccessPoints.</t>
  </si>
  <si>
    <t>Hierzu sind auch z.T. neue LAN-Anschlüsse zu setzen bzw. die bestehenden LAN-Anschlüsse zu versetzen.</t>
  </si>
  <si>
    <t>Dieses Beispielprojekt geht von einem durchschnittlichen Standort aus. Aktuell 10 APs, 5 verbleiben am Standort, 5 AP's werden versetzt, 10 AP's werden neu platziert</t>
  </si>
  <si>
    <t>Summe Projekt 13</t>
  </si>
  <si>
    <t>Projekt 14</t>
  </si>
  <si>
    <t>Cisco Hardwarereplacement Zentral im RZ</t>
  </si>
  <si>
    <t>Data Center</t>
  </si>
  <si>
    <t xml:space="preserve">Nexus 9300 Series, 36p 40/100G QSFP28  </t>
  </si>
  <si>
    <t xml:space="preserve">NX-OS Advantage License for Nexus 9300 </t>
  </si>
  <si>
    <t>Nexus 9300 48p 1/10/25G, 6p 40/100G</t>
  </si>
  <si>
    <t>zu 7.1.7    Additional memory of 16GB for Nexus</t>
  </si>
  <si>
    <t>NX-OS Advantage License for Nexus 9300</t>
  </si>
  <si>
    <t>WLAN Controller CW9800M</t>
  </si>
  <si>
    <t>100G and 40GBASE SR-BiDi QSFP Transceiver</t>
  </si>
  <si>
    <t>Dual Rate 10/25GBASE-CSR SFP Module</t>
  </si>
  <si>
    <t>100G QSFP28 Transceiver 100GBASE-FR</t>
  </si>
  <si>
    <t>Summe Projekt 14</t>
  </si>
  <si>
    <t>Projekt 15</t>
  </si>
  <si>
    <t>Regelmäßige Umzugsarbeiten in der Unternehmenszentrale UZ</t>
  </si>
  <si>
    <t>Erfahrungsgemäß treten jeden Monat verschiedene Tätigkeiten für Umzüge, Störungsbeseitigungen und Ausbauten in unterschiedlichen Mengen auf.</t>
  </si>
  <si>
    <t>wie 3.1.1 jedoch 21-100 Doppelanschlüsse</t>
  </si>
  <si>
    <t>Erstellung von Fotografien der abgeschlossenen Installation</t>
  </si>
  <si>
    <t>Erstellung maßstäblicher Zeichnungen von Racks</t>
  </si>
  <si>
    <t>Aktualisieren des von der TK in elektronischer Form übergebenen Pläne</t>
  </si>
  <si>
    <t>Summe Projekt 15</t>
  </si>
  <si>
    <t>Projekt 16</t>
  </si>
  <si>
    <t>Teilabmietung / Schliessung Dst</t>
  </si>
  <si>
    <t>Summe Projekt 16</t>
  </si>
  <si>
    <t>Projekt 17</t>
  </si>
  <si>
    <t>Ertüchtigung der Netzinfrastruktur in der UZ, BT 05</t>
  </si>
  <si>
    <t>inkl. Austausch der Racks in der UV</t>
  </si>
  <si>
    <t>wie 3.1.1 jedoch &gt; 300 Doppelanschlüsse</t>
  </si>
  <si>
    <t>Summe Projekt 17</t>
  </si>
  <si>
    <t>Projekt 18</t>
  </si>
  <si>
    <t>Weiterentwicklung RZ-Technologie</t>
  </si>
  <si>
    <t>Additional memory of 16GB for Nexus</t>
  </si>
  <si>
    <t>Nexus 9300 Series, 64p 400G Switch</t>
  </si>
  <si>
    <t>NX-OS Advantage license for Nexus 9300</t>
  </si>
  <si>
    <t xml:space="preserve">Data Center Networking Advantage Term N9300 </t>
  </si>
  <si>
    <t xml:space="preserve">DCN Security License for Nexus 9K </t>
  </si>
  <si>
    <t>Nexus 9300 Series, 36p 40/100G QSFP28</t>
  </si>
  <si>
    <t>Catalyst 9500 32-port 100G only, Advantage</t>
  </si>
  <si>
    <t>Cisco Catalyst 9500 DNA Advantage 3 Y</t>
  </si>
  <si>
    <t xml:space="preserve">600W AC Config 4 Power Supply </t>
  </si>
  <si>
    <t>Cisco 1100 Terminal Gateway</t>
  </si>
  <si>
    <t>Summe Projekt 18</t>
  </si>
  <si>
    <t>III. Summenblatt</t>
  </si>
  <si>
    <t>1) Projektsummen</t>
  </si>
  <si>
    <t>Anzahl Projekte</t>
  </si>
  <si>
    <t>Einzelpreis Projekt</t>
  </si>
  <si>
    <t>Gesamtpreis Projekt</t>
  </si>
  <si>
    <t>Projektname</t>
  </si>
  <si>
    <t>Eröffnung / neu Dst mit 250 DA</t>
  </si>
  <si>
    <t>Eröffnung / neu Dst mit 100 DA</t>
  </si>
  <si>
    <t>Eröffnung / neu Dst mit 30 DA</t>
  </si>
  <si>
    <t>Eröffnung / neu Dst mit 12 DA</t>
  </si>
  <si>
    <t>Anpassung / Ergänzung RZ &amp; DV-Räume UZ</t>
  </si>
  <si>
    <t>Optimieren / Aufräumen von Technikräumen Dst</t>
  </si>
  <si>
    <t>Rackeinhausung Dst</t>
  </si>
  <si>
    <t>Lifecycle Layer2-Switche in Dst</t>
  </si>
  <si>
    <t>Regelmäßige Umzugsarbeiten in der UZ</t>
  </si>
  <si>
    <t>Gesamt</t>
  </si>
  <si>
    <t>Gesamtsumme Vertrag</t>
  </si>
  <si>
    <t>Ust.</t>
  </si>
  <si>
    <t>Gesamtsumme  Projekte incl. USt.</t>
  </si>
  <si>
    <t>2) Leistungsverzeichnis</t>
  </si>
  <si>
    <t>USt.</t>
  </si>
  <si>
    <t>Gesamtsumme Leistungsverzeichnis  incl. USt.</t>
  </si>
  <si>
    <t>3) Angebotsvergleichspreis</t>
  </si>
  <si>
    <t>Angebotsvergleichspreis incl. Ust.</t>
  </si>
  <si>
    <t>EDV Montageeinsatz für Bodentank/UFS 9-fach für Keystone
Farbe: schwarz</t>
  </si>
  <si>
    <t>EDV Montageeinsatz für Bodentank/UFS 6-fach für Keystone
Farbe: schwarz</t>
  </si>
  <si>
    <t>EDV Montageeinsatz 6-fach für Keystone</t>
  </si>
  <si>
    <t>EDV Montageeinsatz 9-fach für Keystone</t>
  </si>
  <si>
    <r>
      <rPr>
        <u/>
        <sz val="10"/>
        <color theme="1"/>
        <rFont val="Arial"/>
        <family val="2"/>
      </rPr>
      <t>Anforderungen an die Faser:</t>
    </r>
    <r>
      <rPr>
        <sz val="10"/>
        <color theme="1"/>
        <rFont val="Arial"/>
        <family val="2"/>
      </rPr>
      <t xml:space="preserve">
Die Fasern sollen den Anforderungen der ITU-T G652.D entsprechen, mindestens jedoch die Anforderungen der ITU-T 657.A1 übertreffen
</t>
    </r>
    <r>
      <rPr>
        <u/>
        <sz val="10"/>
        <color theme="1"/>
        <rFont val="Arial"/>
        <family val="2"/>
      </rPr>
      <t>Chemische Eigenschaften:</t>
    </r>
    <r>
      <rPr>
        <sz val="10"/>
        <color theme="1"/>
        <rFont val="Arial"/>
        <family val="2"/>
      </rPr>
      <t xml:space="preserve">
Frei von gefährlichen Substanzen gemäß RoHS 2011/65/EU
</t>
    </r>
    <r>
      <rPr>
        <u/>
        <sz val="10"/>
        <color theme="1"/>
        <rFont val="Arial"/>
        <family val="2"/>
      </rPr>
      <t>Bestellinformationen:</t>
    </r>
    <r>
      <rPr>
        <sz val="10"/>
        <color theme="1"/>
        <rFont val="Arial"/>
        <family val="2"/>
      </rPr>
      <t xml:space="preserve">
Bestellnummer: 012ZSZ-T3101D2G
Produktbeschreibung: FREEDMä™ Gelfreies Innen-/Außenkabel 12F E9/125 SMF-28® Ultra, B2ca-s1b,d0,a1
Kabellänge: Bis 6000m
Pauschale für LWL-Kabel 12 Fasern liefern und montieren je Meter</t>
    </r>
  </si>
  <si>
    <r>
      <rPr>
        <b/>
        <sz val="10"/>
        <color indexed="8"/>
        <rFont val="Arial"/>
        <family val="2"/>
      </rPr>
      <t xml:space="preserve">LWL-Verbindungskabel
</t>
    </r>
    <r>
      <rPr>
        <sz val="10"/>
        <color rgb="FF000000"/>
        <rFont val="Arial"/>
        <family val="2"/>
      </rPr>
      <t xml:space="preserve">Corning Optical Communications OS2 Ultra Faser 12F SM (OS2)
Gelfreies Innen-/ Außenkabel, U-BQ(ZN)BH, B2 klassifiziert nach
Bauproduktenverordnung (BauPVO), 12F E9/125 SMF-28® Ultra
</t>
    </r>
    <r>
      <rPr>
        <u/>
        <sz val="10"/>
        <color rgb="FF000000"/>
        <rFont val="Arial"/>
        <family val="2"/>
      </rPr>
      <t xml:space="preserve">Allgemeine Anforderungen:
</t>
    </r>
    <r>
      <rPr>
        <sz val="10"/>
        <color rgb="FF000000"/>
        <rFont val="Arial"/>
        <family val="2"/>
      </rPr>
      <t xml:space="preserve">Trockene, Gelfreie Mini-Bündelader; Metallfreie Kabelkonstruktion;  Längswasserdichtigkeit und erhöhter Nagetierschutz durch laminierte, quellfähige Glasgarne; UV-Licht und Mikroben beständig; Geringer Kabeldurchmesser und Biegeradius; Kabel mit silikonfreien LSZH/FRNC Außenmantel
</t>
    </r>
    <r>
      <rPr>
        <u/>
        <sz val="10"/>
        <color theme="1"/>
        <rFont val="Arial"/>
        <family val="2"/>
      </rPr>
      <t>Mechanische Eigenschaften:</t>
    </r>
    <r>
      <rPr>
        <sz val="10"/>
        <color theme="1"/>
        <rFont val="Arial"/>
        <family val="2"/>
      </rPr>
      <t xml:space="preserve">
Halogenfrei nach IEC 60754-1; Raucharm nach IEC 61034; Flammwidrig (FR) nach IEC 60332-1-2 (Einzelkabel) und IEC 60332-3-24 (Kabelbündel); Nicht korrosiv (NC) nach IEC 60754-2 (FRNC) und EN 50267; Brandverhalten gemäß EN 50575 und EN 13501-6, Klasse B2ca-s1b, d0, a1; Längswasserdichtigkeit nach IEC 60794-1-2FS
</t>
    </r>
    <r>
      <rPr>
        <u/>
        <sz val="10"/>
        <color theme="1"/>
        <rFont val="Arial"/>
        <family val="2"/>
      </rPr>
      <t>Kabeldesign:</t>
    </r>
    <r>
      <rPr>
        <sz val="10"/>
        <color theme="1"/>
        <rFont val="Arial"/>
        <family val="2"/>
      </rPr>
      <t xml:space="preserve">
Anzahl der Fasern: 12; Faserfarben: Blau, Orange, Grün, Braun, Blau, Orange, Rot, Schwarz, Gelb, Violett, Rosa, Türkis; Fasern pro Bündelader: 12; Anzahl der Bündeladern: 1 zentrale Bündelader; Farbe der zentralen Bündelader: Gelb; Metallfreie Zugeentlastungselemente: 1.Lage; Quellfähige metallfreie Zugelemente: 2.Lage; Anzahl der Reißfäden: 1; Außenmantelmaterial: Flammwidriges, nicht korrosives/raucharmes, halogenfreies (FRNC/LSZH) Material;
Außenmantelfarbe: Schwarz; Außendurchmesser Kabel: 6,6mm
Max. zulässige Zugkraft kurzzeitig: 1000N; Max. zulässige Zugkraft langfristig:300N
Min. Biegeradius: 99mm/Installation; 66mm / Betrieb; Gewicht: ca. 42kg/km
Kabelbedruckung:Meter - Hörer - CE 17 EN 50575 B2ca-s1b,d0,a1 - Sinus - CORNING - Fibre Optic Cable - Jahr- U-BQ(ZN)BH 12 E9/125 U CT 3.0 LSZH/FRNC1 Corning Optical Communications
</t>
    </r>
    <r>
      <rPr>
        <u/>
        <sz val="10"/>
        <color theme="1"/>
        <rFont val="Arial"/>
        <family val="2"/>
      </rPr>
      <t>Temperaturbereich für Betrieb und Lagerung:</t>
    </r>
    <r>
      <rPr>
        <sz val="10"/>
        <color theme="1"/>
        <rFont val="Arial"/>
        <family val="2"/>
      </rPr>
      <t xml:space="preserve"> -30°C bis +70°C</t>
    </r>
  </si>
  <si>
    <t xml:space="preserve">· Steckertyp: LC/UPC, (ultra polished), Steckerfarbe Blau,
· Pigtail: Länge 2m mit 12 LC/UPC Steckverbindern, Primär- &amp; Sekundärcoating 12 farbig
· Adapter: Blau, 6 x LC-Duplex mit Keramikhülse für OS2, transparente selbstschließende Schutzklappen, keine einzelnen Staubkappen.
· Spleißkassette: Universal für Krimp- oder Schrumpfspleißschutz für 12 Fasern, transparente Abdeckung
· Lieferung mit Spleißhalter für Krimp (1x12F)- &amp; Schrumpfspleißschutz (2x6F), ohne Spleißschutz
Optische Eigenschaften:
LC/UPC OS2 Einfügedämpfung: Max. 0.15 dB
LC/UPC OS2 Rückflussdämpfung: Min. 55 dB
Chemische Eigenschaften
Frei von gefährlichen Substanzen gemäß RoHS 2011/65/EU
Bestellnummer: LAN1-12AE-PGTL-B (Schwarz)
Pauschale für LWL-Spleissbox mit 12 LC-Duplex-Kupplungen </t>
  </si>
  <si>
    <t>3.2.8</t>
  </si>
  <si>
    <r>
      <rPr>
        <b/>
        <sz val="10"/>
        <color theme="1"/>
        <rFont val="Arial"/>
        <family val="2"/>
      </rPr>
      <t xml:space="preserve">Corning Optical Communications LC OS2 Spleissbox
liefern und konfektionieren, 
</t>
    </r>
    <r>
      <rPr>
        <sz val="10"/>
        <color theme="1"/>
        <rFont val="Arial"/>
        <family val="2"/>
      </rPr>
      <t xml:space="preserve">LANscape® 19" Verteilerfeld, 1HE, vorbestückt mit 12 OS2 Pigtails, LC Duplex UPC
12 Fasern, 1 HE, Singlemode OS2, universelle Spleißkassette mit Halter für Schrumpf-/Krimpspleißschutz, ohne Spleißschutz
19" Verteilerfeld 1HE für Glasfaser Kabelanlagen der Faserkategorie OS2. Aluminiumgehäuse mit 1HE für den Einbau mit geringer Tiefe in 19? Racks. Ausziehbares Kassettenfach sowie Deckel ohne Werkzeug abnehmbar für einfachen Service-Zugang. Frontseite mit 6 Duplex LCAdapter mit transparenter &amp; selbstschließender Schutzklappe bestückt. Vorkonfektioniert mit 12 LC/UPC OS2 farbkodierten Pigtails in Spleißkassette.
Rückseitig vorbereitet für 4 x Kabelzuführungen für 2 x M20 und 2 x M25 Kabelverschraubungen.
Allgemeine Anforderungen:
LWL Verteilerfeld für Durchverbindungen oder Rangierungen für Einbau in 19" Verteilerschrank mit 1HE mit Einbautiefe &lt; 25 cm
· Gehäuse aus Aluminium mit geringem Gewicht für Ein-Mann Installation.
· Gehäusefarbe: schwarz oder grau
· Einfacher Servicezugang ohne Werkzeug mit ausziehbaren Kassettenfach, nicht abschließbar
· Montage und Service Zugang von drei Seiten (Vorder- &amp; Rückseite sowie von Oben)
· Rückseite: 4 Kabeleinführungen abgerundet für 2 x M20 und 2 x M25 Kabelverschraubungen
· Vorderseite: 6 LC Duplex Adapter (blau) mit selbstschließenden &amp; transparenten Schutzklappen für dauerhaften Schutz der innenseitigen Steckverbinder &amp; schneller Prüfung mit Rotlichtquelle oder Messgeräten.
· Vorkonfektionierte Spleißkassette und Steckverbinder in Adapter, Faser Farbcode gesteckt nach TIA/EIA 598-A
· Kapazität erweiterbar bis zu 24 Duplex LC Adapter auf 48 Fasern Anschlusskomponenten
· Faserkategorie entsprechend DIN EN50173-1, ISO/IEC 11801-1 Singlemode, OS2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</si>
</sst>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1]_-;\-* #,##0.00\ [$€-1]_-;_-* &quot;-&quot;??\ [$€-1]_-"/>
    <numFmt numFmtId="165" formatCode="_-* #,##0.00\ [$€-1]_-;\-* #,##0.00\ [$€-1]_-;_-* &quot;-&quot;??\ [$€-1]_-;_-@_-"/>
    <numFmt numFmtId="166" formatCode="[$$-409]#,##0.00_ ;\-[$$-409]#,##0.00\ "/>
    <numFmt numFmtId="167" formatCode="#,##0.00\ &quot;€&quot;"/>
    <numFmt numFmtId="168" formatCode="[$$-409]#,##0.00"/>
    <numFmt numFmtId="169" formatCode="0.0000"/>
  </numFmts>
  <fonts count="52">
    <font>
      <sz val="10"/>
      <color theme="1"/>
      <name val="Arial"/>
      <family val="2"/>
    </font>
    <font>
      <sz val="10"/>
      <color theme="1"/>
      <name val="Arial"/>
      <family val="2"/>
    </font>
    <font>
      <b/>
      <sz val="10"/>
      <color theme="1"/>
      <name val="Arial"/>
      <family val="2"/>
    </font>
    <font>
      <b/>
      <sz val="14"/>
      <name val="Arial"/>
      <family val="2"/>
    </font>
    <font>
      <b/>
      <sz val="10"/>
      <name val="Arial"/>
      <family val="2"/>
    </font>
    <font>
      <u/>
      <sz val="10"/>
      <color indexed="8"/>
      <name val="Arial"/>
      <family val="2"/>
    </font>
    <font>
      <b/>
      <sz val="10"/>
      <color indexed="8"/>
      <name val="Arial"/>
      <family val="2"/>
    </font>
    <font>
      <sz val="10"/>
      <name val="Geneva"/>
    </font>
    <font>
      <sz val="10"/>
      <name val="Arial"/>
      <family val="2"/>
    </font>
    <font>
      <vertAlign val="subscript"/>
      <sz val="10"/>
      <name val="Arial"/>
      <family val="2"/>
    </font>
    <font>
      <b/>
      <sz val="14"/>
      <name val="Times New Roman"/>
      <family val="1"/>
    </font>
    <font>
      <b/>
      <sz val="14"/>
      <color indexed="8"/>
      <name val="Times New Roman"/>
      <family val="1"/>
    </font>
    <font>
      <b/>
      <sz val="11"/>
      <name val="Arial"/>
      <family val="2"/>
    </font>
    <font>
      <sz val="10"/>
      <color theme="0" tint="-0.34998626667073579"/>
      <name val="Arial"/>
      <family val="2"/>
    </font>
    <font>
      <b/>
      <sz val="12"/>
      <color theme="1"/>
      <name val="Arial"/>
      <family val="2"/>
    </font>
    <font>
      <b/>
      <sz val="8"/>
      <name val="Arial"/>
      <family val="2"/>
    </font>
    <font>
      <b/>
      <sz val="11"/>
      <color indexed="8"/>
      <name val="Times New Roman"/>
      <family val="1"/>
    </font>
    <font>
      <sz val="14"/>
      <name val="Arial"/>
      <family val="2"/>
    </font>
    <font>
      <b/>
      <sz val="12"/>
      <name val="Arial"/>
      <family val="2"/>
    </font>
    <font>
      <sz val="12"/>
      <name val="Arial"/>
      <family val="2"/>
    </font>
    <font>
      <b/>
      <sz val="10"/>
      <name val="Geneva"/>
    </font>
    <font>
      <b/>
      <u/>
      <sz val="12"/>
      <name val="Arial"/>
      <family val="2"/>
    </font>
    <font>
      <b/>
      <u/>
      <sz val="14"/>
      <name val="Arial"/>
      <family val="2"/>
    </font>
    <font>
      <sz val="14"/>
      <name val="Geneva"/>
    </font>
    <font>
      <b/>
      <sz val="11"/>
      <name val="Geneva"/>
    </font>
    <font>
      <sz val="12"/>
      <name val="Geneva"/>
    </font>
    <font>
      <b/>
      <sz val="14"/>
      <name val="Geneva"/>
    </font>
    <font>
      <b/>
      <sz val="12"/>
      <name val="Geneva"/>
    </font>
    <font>
      <sz val="10"/>
      <color rgb="FFFF0000"/>
      <name val="Geneva"/>
    </font>
    <font>
      <sz val="10"/>
      <color rgb="FFFF0000"/>
      <name val="Arial"/>
      <family val="2"/>
    </font>
    <font>
      <sz val="10"/>
      <color rgb="FF00B0F0"/>
      <name val="Arial"/>
      <family val="2"/>
    </font>
    <font>
      <sz val="10"/>
      <color theme="1"/>
      <name val="Geneva"/>
    </font>
    <font>
      <b/>
      <i/>
      <u/>
      <sz val="12"/>
      <color theme="1"/>
      <name val="Arial"/>
      <family val="2"/>
    </font>
    <font>
      <sz val="12"/>
      <color theme="1"/>
      <name val="Arial"/>
      <family val="2"/>
    </font>
    <font>
      <sz val="10"/>
      <color rgb="FF00B050"/>
      <name val="Arial"/>
      <family val="2"/>
    </font>
    <font>
      <sz val="8"/>
      <name val="Arial"/>
      <family val="2"/>
    </font>
    <font>
      <b/>
      <sz val="10"/>
      <color rgb="FF000000"/>
      <name val="Arial"/>
      <family val="2"/>
    </font>
    <font>
      <sz val="10"/>
      <color rgb="FF000000"/>
      <name val="Arial"/>
      <family val="2"/>
    </font>
    <font>
      <b/>
      <sz val="11"/>
      <color theme="1"/>
      <name val="Arial"/>
      <family val="2"/>
    </font>
    <font>
      <sz val="9"/>
      <name val="Arial"/>
      <family val="2"/>
    </font>
    <font>
      <b/>
      <sz val="14"/>
      <color theme="1"/>
      <name val="Arial"/>
      <family val="2"/>
    </font>
    <font>
      <b/>
      <sz val="9.8000000000000007"/>
      <name val="Arial"/>
      <family val="2"/>
    </font>
    <font>
      <b/>
      <vertAlign val="subscript"/>
      <sz val="9.8000000000000007"/>
      <name val="Arial"/>
      <family val="2"/>
    </font>
    <font>
      <sz val="9.8000000000000007"/>
      <color theme="1"/>
      <name val="Arial"/>
      <family val="2"/>
    </font>
    <font>
      <vertAlign val="subscript"/>
      <sz val="9.8000000000000007"/>
      <color indexed="8"/>
      <name val="Arial"/>
      <family val="2"/>
    </font>
    <font>
      <b/>
      <sz val="9.8000000000000007"/>
      <color indexed="8"/>
      <name val="Arial"/>
      <family val="2"/>
    </font>
    <font>
      <strike/>
      <sz val="10"/>
      <color theme="1"/>
      <name val="Arial"/>
      <family val="2"/>
    </font>
    <font>
      <strike/>
      <sz val="10"/>
      <color theme="1"/>
      <name val="Cambria"/>
      <family val="1"/>
    </font>
    <font>
      <strike/>
      <sz val="10"/>
      <color theme="1"/>
      <name val="Geneva"/>
    </font>
    <font>
      <sz val="11"/>
      <name val="Arial"/>
      <family val="2"/>
    </font>
    <font>
      <u/>
      <sz val="10"/>
      <color theme="1"/>
      <name val="Arial"/>
      <family val="2"/>
    </font>
    <font>
      <u/>
      <sz val="10"/>
      <color rgb="FF00000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auto="1"/>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theme="0"/>
      </bottom>
      <diagonal/>
    </border>
  </borders>
  <cellStyleXfs count="3">
    <xf numFmtId="0" fontId="0" fillId="0" borderId="0"/>
    <xf numFmtId="164" fontId="7" fillId="0" borderId="0" applyFont="0" applyFill="0" applyBorder="0" applyAlignment="0" applyProtection="0"/>
    <xf numFmtId="44" fontId="1" fillId="0" borderId="0" applyFont="0" applyFill="0" applyBorder="0" applyAlignment="0" applyProtection="0"/>
  </cellStyleXfs>
  <cellXfs count="231">
    <xf numFmtId="0" fontId="0" fillId="0" borderId="0" xfId="0"/>
    <xf numFmtId="0" fontId="7" fillId="0" borderId="0" xfId="0" applyFont="1"/>
    <xf numFmtId="164" fontId="7" fillId="0" borderId="0" xfId="1"/>
    <xf numFmtId="0" fontId="7" fillId="0" borderId="0" xfId="0" applyFont="1" applyAlignment="1">
      <alignment horizontal="center"/>
    </xf>
    <xf numFmtId="0" fontId="18" fillId="0" borderId="0" xfId="0" applyFont="1"/>
    <xf numFmtId="0" fontId="4" fillId="0" borderId="0" xfId="0" applyFont="1"/>
    <xf numFmtId="0" fontId="12" fillId="0" borderId="0" xfId="0" applyFont="1"/>
    <xf numFmtId="164" fontId="18" fillId="0" borderId="0" xfId="1" applyFont="1"/>
    <xf numFmtId="0" fontId="18" fillId="0" borderId="0" xfId="0" applyFont="1" applyAlignment="1">
      <alignment horizontal="center"/>
    </xf>
    <xf numFmtId="164" fontId="19" fillId="0" borderId="0" xfId="1" applyFont="1"/>
    <xf numFmtId="164" fontId="7" fillId="0" borderId="0" xfId="1" applyAlignment="1">
      <alignment horizontal="center"/>
    </xf>
    <xf numFmtId="0" fontId="7" fillId="0" borderId="0" xfId="0" quotePrefix="1" applyFont="1"/>
    <xf numFmtId="17" fontId="7" fillId="0" borderId="0" xfId="0" quotePrefix="1" applyNumberFormat="1" applyFont="1"/>
    <xf numFmtId="164" fontId="20" fillId="0" borderId="0" xfId="1" applyFont="1"/>
    <xf numFmtId="0" fontId="8" fillId="0" borderId="0" xfId="0" applyFont="1"/>
    <xf numFmtId="164" fontId="0" fillId="0" borderId="1" xfId="1" applyFont="1" applyBorder="1" applyProtection="1">
      <protection locked="0"/>
    </xf>
    <xf numFmtId="164" fontId="1" fillId="0" borderId="0" xfId="1" applyFont="1" applyProtection="1">
      <protection locked="0"/>
    </xf>
    <xf numFmtId="165" fontId="2" fillId="0" borderId="4" xfId="1" applyNumberFormat="1" applyFont="1" applyBorder="1" applyProtection="1">
      <protection locked="0"/>
    </xf>
    <xf numFmtId="0" fontId="15" fillId="0" borderId="1" xfId="0" applyFont="1" applyBorder="1" applyAlignment="1" applyProtection="1">
      <alignment horizontal="center" vertical="center"/>
      <protection locked="0"/>
    </xf>
    <xf numFmtId="0" fontId="13" fillId="0" borderId="0" xfId="0" applyFont="1" applyAlignment="1" applyProtection="1">
      <alignment wrapText="1"/>
      <protection hidden="1"/>
    </xf>
    <xf numFmtId="0" fontId="7" fillId="0" borderId="5" xfId="0" applyFont="1" applyBorder="1"/>
    <xf numFmtId="0" fontId="20" fillId="0" borderId="0" xfId="0" applyFont="1"/>
    <xf numFmtId="0" fontId="0" fillId="0" borderId="0" xfId="0" applyProtection="1">
      <protection hidden="1"/>
    </xf>
    <xf numFmtId="0" fontId="14" fillId="0" borderId="0" xfId="0" applyFont="1" applyProtection="1">
      <protection hidden="1"/>
    </xf>
    <xf numFmtId="49" fontId="15" fillId="0" borderId="1" xfId="0" applyNumberFormat="1" applyFont="1" applyBorder="1" applyAlignment="1" applyProtection="1">
      <alignment vertical="center"/>
      <protection hidden="1"/>
    </xf>
    <xf numFmtId="0" fontId="15" fillId="0" borderId="1" xfId="0" applyFont="1" applyBorder="1" applyAlignment="1" applyProtection="1">
      <alignment horizontal="center" vertical="center"/>
      <protection hidden="1"/>
    </xf>
    <xf numFmtId="49" fontId="0" fillId="0" borderId="0" xfId="0" applyNumberFormat="1" applyAlignment="1" applyProtection="1">
      <alignment vertical="top"/>
      <protection hidden="1"/>
    </xf>
    <xf numFmtId="0" fontId="0" fillId="0" borderId="0" xfId="0" applyAlignment="1" applyProtection="1">
      <alignment horizontal="center"/>
      <protection hidden="1"/>
    </xf>
    <xf numFmtId="0" fontId="0" fillId="0" borderId="0" xfId="0" applyAlignment="1" applyProtection="1">
      <alignment horizontal="right" wrapText="1"/>
      <protection hidden="1"/>
    </xf>
    <xf numFmtId="164" fontId="1" fillId="0" borderId="0" xfId="1" applyFont="1" applyProtection="1">
      <protection hidden="1"/>
    </xf>
    <xf numFmtId="0" fontId="11" fillId="0" borderId="0" xfId="0" applyFont="1" applyAlignment="1" applyProtection="1">
      <alignment wrapText="1"/>
      <protection hidden="1"/>
    </xf>
    <xf numFmtId="0" fontId="0" fillId="0" borderId="0" xfId="0" applyAlignment="1" applyProtection="1">
      <alignment wrapText="1"/>
      <protection hidden="1"/>
    </xf>
    <xf numFmtId="49" fontId="0" fillId="0" borderId="1" xfId="0" applyNumberFormat="1" applyBorder="1" applyAlignment="1" applyProtection="1">
      <alignment vertical="top"/>
      <protection hidden="1"/>
    </xf>
    <xf numFmtId="0" fontId="0" fillId="0" borderId="1" xfId="0" applyBorder="1" applyAlignment="1" applyProtection="1">
      <alignment horizontal="center"/>
      <protection hidden="1"/>
    </xf>
    <xf numFmtId="0" fontId="0" fillId="0" borderId="1" xfId="0" applyBorder="1" applyAlignment="1" applyProtection="1">
      <alignment wrapText="1"/>
      <protection hidden="1"/>
    </xf>
    <xf numFmtId="0" fontId="16" fillId="0" borderId="0" xfId="0" applyFont="1" applyAlignment="1" applyProtection="1">
      <alignment wrapText="1"/>
      <protection hidden="1"/>
    </xf>
    <xf numFmtId="0" fontId="8" fillId="0" borderId="1" xfId="0" applyFont="1" applyBorder="1" applyAlignment="1" applyProtection="1">
      <alignment wrapText="1"/>
      <protection hidden="1"/>
    </xf>
    <xf numFmtId="0" fontId="11" fillId="0" borderId="0" xfId="0" applyFont="1" applyProtection="1">
      <protection hidden="1"/>
    </xf>
    <xf numFmtId="49" fontId="0" fillId="0" borderId="0" xfId="0" applyNumberFormat="1" applyAlignment="1" applyProtection="1">
      <alignment vertical="top" wrapText="1"/>
      <protection hidden="1"/>
    </xf>
    <xf numFmtId="0" fontId="10" fillId="0" borderId="0" xfId="0" applyFont="1" applyProtection="1">
      <protection hidden="1"/>
    </xf>
    <xf numFmtId="49" fontId="0" fillId="0" borderId="3" xfId="0" applyNumberFormat="1" applyBorder="1" applyAlignment="1" applyProtection="1">
      <alignment vertical="top" wrapText="1"/>
      <protection hidden="1"/>
    </xf>
    <xf numFmtId="49" fontId="0" fillId="0" borderId="1" xfId="0" applyNumberFormat="1" applyBorder="1" applyAlignment="1" applyProtection="1">
      <alignment vertical="top" wrapText="1"/>
      <protection hidden="1"/>
    </xf>
    <xf numFmtId="49" fontId="0" fillId="0" borderId="4" xfId="0" applyNumberFormat="1" applyBorder="1" applyAlignment="1" applyProtection="1">
      <alignment vertical="top"/>
      <protection hidden="1"/>
    </xf>
    <xf numFmtId="0" fontId="0" fillId="0" borderId="4" xfId="0" applyBorder="1" applyAlignment="1" applyProtection="1">
      <alignment horizontal="center"/>
      <protection hidden="1"/>
    </xf>
    <xf numFmtId="0" fontId="3" fillId="0" borderId="4" xfId="0" applyFont="1" applyBorder="1" applyAlignment="1" applyProtection="1">
      <alignment horizontal="right" vertical="center" wrapText="1"/>
      <protection hidden="1"/>
    </xf>
    <xf numFmtId="0" fontId="4" fillId="0" borderId="0" xfId="0" applyFont="1" applyAlignment="1" applyProtection="1">
      <alignment horizontal="right" vertical="center" wrapText="1"/>
      <protection hidden="1"/>
    </xf>
    <xf numFmtId="0" fontId="2" fillId="0" borderId="0" xfId="0" applyFont="1" applyAlignment="1" applyProtection="1">
      <alignment wrapText="1"/>
      <protection hidden="1"/>
    </xf>
    <xf numFmtId="0" fontId="17" fillId="0" borderId="0" xfId="0" applyFont="1" applyProtection="1">
      <protection hidden="1"/>
    </xf>
    <xf numFmtId="164" fontId="17" fillId="0" borderId="0" xfId="1" applyFont="1" applyProtection="1">
      <protection hidden="1"/>
    </xf>
    <xf numFmtId="0" fontId="21" fillId="0" borderId="0" xfId="0" applyFont="1" applyAlignment="1" applyProtection="1">
      <alignment horizontal="left"/>
      <protection hidden="1"/>
    </xf>
    <xf numFmtId="0" fontId="22" fillId="0" borderId="0" xfId="0" applyFont="1" applyAlignment="1" applyProtection="1">
      <alignment horizontal="right"/>
      <protection hidden="1"/>
    </xf>
    <xf numFmtId="4" fontId="23" fillId="0" borderId="0" xfId="0" applyNumberFormat="1" applyFont="1" applyProtection="1">
      <protection hidden="1"/>
    </xf>
    <xf numFmtId="164" fontId="23" fillId="0" borderId="0" xfId="1" applyFont="1" applyProtection="1">
      <protection hidden="1"/>
    </xf>
    <xf numFmtId="0" fontId="24" fillId="0" borderId="0" xfId="0" applyFont="1" applyProtection="1">
      <protection hidden="1"/>
    </xf>
    <xf numFmtId="0" fontId="23" fillId="0" borderId="0" xfId="0" applyFont="1" applyProtection="1">
      <protection hidden="1"/>
    </xf>
    <xf numFmtId="164" fontId="3" fillId="0" borderId="0" xfId="1" applyFont="1" applyProtection="1">
      <protection hidden="1"/>
    </xf>
    <xf numFmtId="4" fontId="25" fillId="0" borderId="0" xfId="0" applyNumberFormat="1" applyFont="1" applyProtection="1">
      <protection hidden="1"/>
    </xf>
    <xf numFmtId="4" fontId="25" fillId="0" borderId="0" xfId="0" applyNumberFormat="1" applyFont="1" applyAlignment="1" applyProtection="1">
      <alignment horizontal="center"/>
      <protection hidden="1"/>
    </xf>
    <xf numFmtId="164" fontId="26" fillId="0" borderId="0" xfId="1" applyFont="1" applyProtection="1">
      <protection hidden="1"/>
    </xf>
    <xf numFmtId="0" fontId="27" fillId="0" borderId="0" xfId="0" applyFont="1" applyAlignment="1" applyProtection="1">
      <alignment horizontal="center"/>
      <protection hidden="1"/>
    </xf>
    <xf numFmtId="164" fontId="23" fillId="0" borderId="0" xfId="1" applyFont="1" applyAlignment="1" applyProtection="1">
      <alignment horizontal="right"/>
      <protection hidden="1"/>
    </xf>
    <xf numFmtId="0" fontId="15" fillId="0" borderId="1" xfId="0" applyFont="1" applyBorder="1" applyAlignment="1" applyProtection="1">
      <alignment horizontal="center" vertical="center" wrapText="1"/>
      <protection hidden="1"/>
    </xf>
    <xf numFmtId="164" fontId="1" fillId="0" borderId="0" xfId="1" applyFont="1"/>
    <xf numFmtId="164" fontId="20" fillId="0" borderId="4" xfId="1" applyFont="1" applyBorder="1"/>
    <xf numFmtId="0" fontId="0" fillId="0" borderId="1" xfId="0" applyBorder="1" applyAlignment="1" applyProtection="1">
      <alignment vertical="top" wrapText="1"/>
      <protection hidden="1"/>
    </xf>
    <xf numFmtId="0" fontId="32" fillId="0" borderId="0" xfId="0" applyFont="1" applyAlignment="1">
      <alignment horizontal="center"/>
    </xf>
    <xf numFmtId="167" fontId="33" fillId="0" borderId="0" xfId="0" applyNumberFormat="1" applyFont="1"/>
    <xf numFmtId="167" fontId="0" fillId="0" borderId="0" xfId="0" applyNumberFormat="1"/>
    <xf numFmtId="0" fontId="18" fillId="0" borderId="0" xfId="0" applyFont="1" applyProtection="1">
      <protection hidden="1"/>
    </xf>
    <xf numFmtId="164" fontId="27" fillId="0" borderId="0" xfId="1" applyFont="1" applyProtection="1">
      <protection hidden="1"/>
    </xf>
    <xf numFmtId="164" fontId="18" fillId="0" borderId="0" xfId="1" applyFont="1" applyProtection="1">
      <protection hidden="1"/>
    </xf>
    <xf numFmtId="164" fontId="25" fillId="0" borderId="0" xfId="1" applyFont="1" applyProtection="1">
      <protection hidden="1"/>
    </xf>
    <xf numFmtId="0" fontId="27" fillId="0" borderId="0" xfId="0" applyFont="1" applyAlignment="1" applyProtection="1">
      <alignment horizontal="right"/>
      <protection hidden="1"/>
    </xf>
    <xf numFmtId="0" fontId="25" fillId="0" borderId="0" xfId="0" applyFont="1" applyProtection="1">
      <protection hidden="1"/>
    </xf>
    <xf numFmtId="4" fontId="27" fillId="0" borderId="0" xfId="0" applyNumberFormat="1" applyFont="1" applyAlignment="1" applyProtection="1">
      <alignment horizontal="right"/>
      <protection hidden="1"/>
    </xf>
    <xf numFmtId="164" fontId="25" fillId="0" borderId="0" xfId="1" applyFont="1" applyAlignment="1" applyProtection="1">
      <alignment horizontal="right"/>
      <protection hidden="1"/>
    </xf>
    <xf numFmtId="0" fontId="21" fillId="0" borderId="0" xfId="0" applyFont="1" applyProtection="1">
      <protection hidden="1"/>
    </xf>
    <xf numFmtId="0" fontId="19" fillId="0" borderId="0" xfId="0" applyFont="1" applyProtection="1">
      <protection hidden="1"/>
    </xf>
    <xf numFmtId="0" fontId="19" fillId="0" borderId="0" xfId="0" applyFont="1" applyAlignment="1" applyProtection="1">
      <alignment horizontal="center"/>
      <protection hidden="1"/>
    </xf>
    <xf numFmtId="164" fontId="19" fillId="0" borderId="0" xfId="1" applyFont="1" applyProtection="1">
      <protection hidden="1"/>
    </xf>
    <xf numFmtId="0" fontId="33" fillId="0" borderId="0" xfId="0" applyFont="1"/>
    <xf numFmtId="0" fontId="18" fillId="0" borderId="0" xfId="0" applyFont="1" applyAlignment="1" applyProtection="1">
      <alignment horizontal="left"/>
      <protection hidden="1"/>
    </xf>
    <xf numFmtId="4" fontId="18" fillId="0" borderId="0" xfId="0" applyNumberFormat="1" applyFont="1" applyAlignment="1" applyProtection="1">
      <alignment horizontal="left"/>
      <protection hidden="1"/>
    </xf>
    <xf numFmtId="167" fontId="14" fillId="0" borderId="4" xfId="0" applyNumberFormat="1" applyFont="1" applyBorder="1"/>
    <xf numFmtId="0" fontId="18" fillId="0" borderId="0" xfId="0" applyFont="1" applyAlignment="1" applyProtection="1">
      <alignment horizontal="right"/>
      <protection hidden="1"/>
    </xf>
    <xf numFmtId="0" fontId="0" fillId="0" borderId="1" xfId="0" applyBorder="1" applyAlignment="1" applyProtection="1">
      <alignment horizontal="center" vertical="top"/>
      <protection hidden="1"/>
    </xf>
    <xf numFmtId="49" fontId="29" fillId="0" borderId="0" xfId="0" applyNumberFormat="1" applyFont="1" applyAlignment="1" applyProtection="1">
      <alignment vertical="top"/>
      <protection hidden="1"/>
    </xf>
    <xf numFmtId="164" fontId="34" fillId="0" borderId="0" xfId="1" applyFont="1" applyProtection="1">
      <protection locked="0"/>
    </xf>
    <xf numFmtId="0" fontId="7" fillId="0" borderId="0" xfId="0" applyFont="1" applyAlignment="1">
      <alignment vertical="top"/>
    </xf>
    <xf numFmtId="0" fontId="29" fillId="0" borderId="6" xfId="0" applyFont="1" applyBorder="1" applyAlignment="1" applyProtection="1">
      <alignment horizontal="center" vertical="top"/>
      <protection hidden="1"/>
    </xf>
    <xf numFmtId="0" fontId="29" fillId="0" borderId="6" xfId="0" applyFont="1" applyBorder="1" applyAlignment="1" applyProtection="1">
      <alignment vertical="top" wrapText="1"/>
      <protection hidden="1"/>
    </xf>
    <xf numFmtId="164" fontId="29" fillId="0" borderId="6" xfId="1" applyFont="1" applyBorder="1" applyAlignment="1" applyProtection="1">
      <alignment vertical="top"/>
      <protection locked="0"/>
    </xf>
    <xf numFmtId="0" fontId="0" fillId="0" borderId="0" xfId="0" applyAlignment="1" applyProtection="1">
      <alignment horizontal="center" vertical="top"/>
      <protection hidden="1"/>
    </xf>
    <xf numFmtId="0" fontId="4" fillId="0" borderId="1" xfId="0" applyFont="1" applyBorder="1" applyAlignment="1" applyProtection="1">
      <alignment vertical="top" wrapText="1"/>
      <protection hidden="1"/>
    </xf>
    <xf numFmtId="0" fontId="2" fillId="0" borderId="1" xfId="0" applyFont="1" applyBorder="1" applyAlignment="1" applyProtection="1">
      <alignment vertical="top" wrapText="1"/>
      <protection hidden="1"/>
    </xf>
    <xf numFmtId="0" fontId="20" fillId="0" borderId="1" xfId="0" applyFont="1" applyBorder="1" applyAlignment="1" applyProtection="1">
      <alignment vertical="top" wrapText="1"/>
      <protection hidden="1"/>
    </xf>
    <xf numFmtId="0" fontId="0" fillId="0" borderId="1" xfId="0" applyBorder="1" applyAlignment="1" applyProtection="1">
      <alignment horizontal="left" vertical="top" wrapText="1"/>
      <protection hidden="1"/>
    </xf>
    <xf numFmtId="165" fontId="0" fillId="0" borderId="0" xfId="0" applyNumberFormat="1" applyProtection="1">
      <protection hidden="1"/>
    </xf>
    <xf numFmtId="167" fontId="0" fillId="0" borderId="0" xfId="0" applyNumberFormat="1" applyProtection="1">
      <protection hidden="1"/>
    </xf>
    <xf numFmtId="0" fontId="0" fillId="3" borderId="0" xfId="0" applyFill="1" applyAlignment="1" applyProtection="1">
      <alignment vertical="top"/>
      <protection hidden="1"/>
    </xf>
    <xf numFmtId="0" fontId="0" fillId="3" borderId="0" xfId="0" applyFill="1" applyAlignment="1" applyProtection="1">
      <alignment horizontal="center"/>
      <protection hidden="1"/>
    </xf>
    <xf numFmtId="0" fontId="0" fillId="3" borderId="0" xfId="0" applyFill="1" applyAlignment="1" applyProtection="1">
      <alignment wrapText="1"/>
      <protection hidden="1"/>
    </xf>
    <xf numFmtId="0" fontId="0" fillId="3" borderId="0" xfId="0" applyFill="1" applyProtection="1">
      <protection locked="0"/>
    </xf>
    <xf numFmtId="0" fontId="0" fillId="0" borderId="5" xfId="0" applyBorder="1"/>
    <xf numFmtId="0" fontId="27" fillId="0" borderId="0" xfId="0" applyFont="1" applyAlignment="1" applyProtection="1">
      <alignment horizontal="left"/>
      <protection hidden="1"/>
    </xf>
    <xf numFmtId="0" fontId="0" fillId="0" borderId="2" xfId="0" applyBorder="1" applyAlignment="1" applyProtection="1">
      <alignment horizontal="center" vertical="top"/>
      <protection hidden="1"/>
    </xf>
    <xf numFmtId="0" fontId="7" fillId="0" borderId="1"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0" fillId="0" borderId="3" xfId="0" applyBorder="1" applyAlignment="1" applyProtection="1">
      <alignment horizontal="center" vertical="top"/>
      <protection hidden="1"/>
    </xf>
    <xf numFmtId="49" fontId="0" fillId="0" borderId="0" xfId="0" applyNumberFormat="1" applyAlignment="1" applyProtection="1">
      <alignment vertical="center"/>
      <protection hidden="1"/>
    </xf>
    <xf numFmtId="0" fontId="8" fillId="0" borderId="1" xfId="0" applyFont="1" applyBorder="1" applyAlignment="1" applyProtection="1">
      <alignment vertical="top" wrapText="1"/>
      <protection hidden="1"/>
    </xf>
    <xf numFmtId="164" fontId="1" fillId="0" borderId="1" xfId="1" applyFont="1" applyBorder="1" applyAlignment="1" applyProtection="1">
      <alignment vertical="top"/>
      <protection locked="0"/>
    </xf>
    <xf numFmtId="0" fontId="4" fillId="0" borderId="3" xfId="0" applyFont="1" applyBorder="1" applyAlignment="1" applyProtection="1">
      <alignment vertical="top" wrapText="1"/>
      <protection hidden="1"/>
    </xf>
    <xf numFmtId="0" fontId="7" fillId="0" borderId="1"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49" fontId="0" fillId="0" borderId="0" xfId="0" applyNumberFormat="1" applyProtection="1">
      <protection hidden="1"/>
    </xf>
    <xf numFmtId="0" fontId="16" fillId="0" borderId="0" xfId="0" applyFont="1" applyProtection="1">
      <protection hidden="1"/>
    </xf>
    <xf numFmtId="0" fontId="36" fillId="0" borderId="1" xfId="0" applyFont="1" applyBorder="1" applyAlignment="1" applyProtection="1">
      <alignment vertical="top" wrapText="1"/>
      <protection hidden="1"/>
    </xf>
    <xf numFmtId="164" fontId="0" fillId="0" borderId="1" xfId="1" applyFont="1" applyBorder="1" applyAlignment="1" applyProtection="1">
      <alignment vertical="top"/>
      <protection locked="0"/>
    </xf>
    <xf numFmtId="0" fontId="4" fillId="3" borderId="0" xfId="0" applyFont="1" applyFill="1" applyAlignment="1" applyProtection="1">
      <alignment vertical="top" wrapText="1"/>
      <protection hidden="1"/>
    </xf>
    <xf numFmtId="0" fontId="0" fillId="3" borderId="7" xfId="0" applyFill="1" applyBorder="1" applyAlignment="1" applyProtection="1">
      <alignment horizontal="center" vertical="top"/>
      <protection hidden="1"/>
    </xf>
    <xf numFmtId="0" fontId="0" fillId="0" borderId="9" xfId="0" applyBorder="1" applyAlignment="1" applyProtection="1">
      <alignment horizontal="center" vertical="top"/>
      <protection hidden="1"/>
    </xf>
    <xf numFmtId="0" fontId="0" fillId="0" borderId="8" xfId="0" applyBorder="1" applyAlignment="1" applyProtection="1">
      <alignment vertical="top" wrapText="1"/>
      <protection hidden="1"/>
    </xf>
    <xf numFmtId="0" fontId="2" fillId="0" borderId="0" xfId="0" applyFont="1" applyAlignment="1" applyProtection="1">
      <alignment vertical="top" wrapText="1"/>
      <protection hidden="1"/>
    </xf>
    <xf numFmtId="164" fontId="1" fillId="0" borderId="0" xfId="1" applyFont="1" applyAlignment="1" applyProtection="1">
      <alignment vertical="top"/>
      <protection locked="0"/>
    </xf>
    <xf numFmtId="0" fontId="10" fillId="0" borderId="0" xfId="0" applyFont="1" applyAlignment="1" applyProtection="1">
      <alignment vertical="top"/>
      <protection hidden="1"/>
    </xf>
    <xf numFmtId="0" fontId="11" fillId="0" borderId="0" xfId="0" applyFont="1" applyAlignment="1" applyProtection="1">
      <alignment vertical="top"/>
      <protection hidden="1"/>
    </xf>
    <xf numFmtId="0" fontId="0" fillId="0" borderId="0" xfId="0" applyAlignment="1" applyProtection="1">
      <alignment vertical="top" wrapText="1"/>
      <protection hidden="1"/>
    </xf>
    <xf numFmtId="10" fontId="1" fillId="0" borderId="1" xfId="1" applyNumberFormat="1" applyFont="1" applyBorder="1" applyAlignment="1" applyProtection="1">
      <alignment vertical="top"/>
      <protection locked="0"/>
    </xf>
    <xf numFmtId="164" fontId="1" fillId="0" borderId="1" xfId="1" applyFont="1" applyBorder="1" applyAlignment="1" applyProtection="1">
      <alignment vertical="top"/>
      <protection hidden="1"/>
    </xf>
    <xf numFmtId="164" fontId="1" fillId="0" borderId="0" xfId="1" applyFont="1" applyAlignment="1" applyProtection="1">
      <alignment vertical="top"/>
      <protection hidden="1"/>
    </xf>
    <xf numFmtId="164" fontId="1" fillId="0" borderId="0" xfId="1" applyFont="1" applyAlignment="1">
      <alignment vertical="top"/>
    </xf>
    <xf numFmtId="49" fontId="8" fillId="0" borderId="1" xfId="0" applyNumberFormat="1" applyFont="1" applyBorder="1" applyAlignment="1" applyProtection="1">
      <alignment vertical="top"/>
      <protection hidden="1"/>
    </xf>
    <xf numFmtId="164" fontId="18" fillId="0" borderId="4" xfId="1" applyFont="1" applyBorder="1" applyProtection="1">
      <protection hidden="1"/>
    </xf>
    <xf numFmtId="49" fontId="8" fillId="0" borderId="0" xfId="0" applyNumberFormat="1" applyFont="1" applyAlignment="1" applyProtection="1">
      <alignment vertical="top"/>
      <protection hidden="1"/>
    </xf>
    <xf numFmtId="164" fontId="8" fillId="0" borderId="0" xfId="1" applyFont="1" applyProtection="1">
      <protection hidden="1"/>
    </xf>
    <xf numFmtId="0" fontId="8" fillId="0" borderId="0" xfId="0" applyFont="1" applyProtection="1">
      <protection hidden="1"/>
    </xf>
    <xf numFmtId="0" fontId="39" fillId="0" borderId="0" xfId="0" quotePrefix="1" applyFont="1" applyAlignment="1" applyProtection="1">
      <alignment wrapText="1"/>
      <protection hidden="1"/>
    </xf>
    <xf numFmtId="169" fontId="39" fillId="0" borderId="0" xfId="0" applyNumberFormat="1" applyFont="1" applyAlignment="1" applyProtection="1">
      <alignment wrapText="1"/>
      <protection hidden="1"/>
    </xf>
    <xf numFmtId="0" fontId="0" fillId="0" borderId="0" xfId="0" applyAlignment="1">
      <alignment horizontal="left" vertical="top"/>
    </xf>
    <xf numFmtId="0" fontId="40" fillId="0" borderId="0" xfId="0" applyFont="1" applyAlignment="1">
      <alignment horizontal="left" vertical="top"/>
    </xf>
    <xf numFmtId="0" fontId="40" fillId="0" borderId="0" xfId="0" applyFont="1" applyProtection="1">
      <protection hidden="1"/>
    </xf>
    <xf numFmtId="0" fontId="21" fillId="0" borderId="0" xfId="0" applyFont="1"/>
    <xf numFmtId="0" fontId="41" fillId="0" borderId="1" xfId="0" applyFont="1" applyBorder="1" applyAlignment="1" applyProtection="1">
      <alignment vertical="top" wrapText="1"/>
      <protection hidden="1"/>
    </xf>
    <xf numFmtId="0" fontId="0" fillId="0" borderId="6" xfId="0" applyBorder="1" applyAlignment="1" applyProtection="1">
      <alignment horizontal="center" vertical="top"/>
      <protection hidden="1"/>
    </xf>
    <xf numFmtId="0" fontId="8" fillId="0" borderId="6" xfId="0" applyFont="1" applyBorder="1" applyAlignment="1" applyProtection="1">
      <alignment horizontal="center" vertical="top"/>
      <protection hidden="1"/>
    </xf>
    <xf numFmtId="49" fontId="31" fillId="0" borderId="1" xfId="0" applyNumberFormat="1" applyFont="1" applyBorder="1" applyAlignment="1" applyProtection="1">
      <alignment vertical="top"/>
      <protection hidden="1"/>
    </xf>
    <xf numFmtId="168" fontId="0" fillId="0" borderId="1" xfId="0" applyNumberFormat="1" applyBorder="1" applyAlignment="1">
      <alignment horizontal="right" vertical="top"/>
    </xf>
    <xf numFmtId="0" fontId="0" fillId="0" borderId="0" xfId="0" applyAlignment="1" applyProtection="1">
      <alignment vertical="center" textRotation="90"/>
      <protection hidden="1"/>
    </xf>
    <xf numFmtId="0" fontId="31" fillId="0" borderId="0" xfId="0" applyFont="1"/>
    <xf numFmtId="0" fontId="31" fillId="0" borderId="1" xfId="0" applyFont="1" applyBorder="1" applyAlignment="1" applyProtection="1">
      <alignment horizontal="center" vertical="top"/>
      <protection hidden="1"/>
    </xf>
    <xf numFmtId="0" fontId="31" fillId="0" borderId="1" xfId="0" applyFont="1" applyBorder="1" applyAlignment="1" applyProtection="1">
      <alignment wrapText="1"/>
      <protection hidden="1"/>
    </xf>
    <xf numFmtId="166" fontId="1" fillId="0" borderId="1" xfId="1" applyNumberFormat="1" applyFont="1" applyBorder="1" applyAlignment="1" applyProtection="1">
      <alignment vertical="top"/>
      <protection hidden="1"/>
    </xf>
    <xf numFmtId="0" fontId="0" fillId="0" borderId="1" xfId="0" applyBorder="1" applyAlignment="1">
      <alignment vertical="top" wrapText="1"/>
    </xf>
    <xf numFmtId="166" fontId="0" fillId="0" borderId="1" xfId="1" applyNumberFormat="1" applyFont="1" applyBorder="1" applyAlignment="1" applyProtection="1">
      <alignment vertical="top"/>
      <protection hidden="1"/>
    </xf>
    <xf numFmtId="49" fontId="48" fillId="0" borderId="1" xfId="0" applyNumberFormat="1" applyFont="1" applyBorder="1" applyAlignment="1" applyProtection="1">
      <alignment vertical="top"/>
      <protection hidden="1"/>
    </xf>
    <xf numFmtId="0" fontId="48" fillId="0" borderId="1" xfId="0" applyFont="1" applyBorder="1" applyAlignment="1" applyProtection="1">
      <alignment horizontal="center" vertical="top"/>
      <protection hidden="1"/>
    </xf>
    <xf numFmtId="0" fontId="47" fillId="0" borderId="1" xfId="0" applyFont="1" applyBorder="1" applyAlignment="1">
      <alignment vertical="top" wrapText="1"/>
    </xf>
    <xf numFmtId="168" fontId="47" fillId="0" borderId="1" xfId="0" applyNumberFormat="1" applyFont="1" applyBorder="1" applyAlignment="1">
      <alignment horizontal="right" vertical="top"/>
    </xf>
    <xf numFmtId="49" fontId="47" fillId="0" borderId="1" xfId="0" applyNumberFormat="1" applyFont="1" applyBorder="1" applyAlignment="1" applyProtection="1">
      <alignment vertical="top"/>
      <protection hidden="1"/>
    </xf>
    <xf numFmtId="0" fontId="47" fillId="0" borderId="1" xfId="0" applyFont="1" applyBorder="1" applyAlignment="1" applyProtection="1">
      <alignment horizontal="center" vertical="top"/>
      <protection hidden="1"/>
    </xf>
    <xf numFmtId="0" fontId="47" fillId="0" borderId="1" xfId="0" applyFont="1" applyBorder="1" applyAlignment="1" applyProtection="1">
      <alignment vertical="top" wrapText="1"/>
      <protection hidden="1"/>
    </xf>
    <xf numFmtId="168" fontId="46" fillId="0" borderId="1" xfId="0" applyNumberFormat="1" applyFont="1" applyBorder="1" applyAlignment="1">
      <alignment horizontal="right" vertical="top"/>
    </xf>
    <xf numFmtId="0" fontId="46" fillId="0" borderId="1" xfId="0" applyFont="1" applyBorder="1" applyAlignment="1" applyProtection="1">
      <alignment vertical="top" wrapText="1"/>
      <protection hidden="1"/>
    </xf>
    <xf numFmtId="0" fontId="37" fillId="0" borderId="0" xfId="0" applyFont="1" applyAlignment="1">
      <alignment wrapText="1"/>
    </xf>
    <xf numFmtId="0" fontId="8" fillId="0" borderId="0" xfId="0" applyFont="1" applyAlignment="1">
      <alignment vertical="center" wrapText="1"/>
    </xf>
    <xf numFmtId="0" fontId="19" fillId="0" borderId="0" xfId="0" applyFont="1"/>
    <xf numFmtId="0" fontId="49" fillId="0" borderId="0" xfId="0" applyFont="1"/>
    <xf numFmtId="0" fontId="19" fillId="0" borderId="0" xfId="0" applyFont="1" applyAlignment="1">
      <alignment horizontal="center"/>
    </xf>
    <xf numFmtId="16" fontId="7" fillId="0" borderId="0" xfId="0" quotePrefix="1" applyNumberFormat="1" applyFont="1"/>
    <xf numFmtId="17" fontId="4" fillId="0" borderId="0" xfId="0" applyNumberFormat="1" applyFont="1"/>
    <xf numFmtId="49" fontId="7" fillId="0" borderId="0" xfId="0" quotePrefix="1" applyNumberFormat="1" applyFont="1"/>
    <xf numFmtId="164" fontId="31" fillId="0" borderId="0" xfId="1" applyFont="1"/>
    <xf numFmtId="164" fontId="7" fillId="0" borderId="0" xfId="1" applyAlignment="1">
      <alignment vertical="top"/>
    </xf>
    <xf numFmtId="44" fontId="4" fillId="0" borderId="4" xfId="2" applyFont="1" applyBorder="1"/>
    <xf numFmtId="17" fontId="7" fillId="0" borderId="5" xfId="0" quotePrefix="1" applyNumberFormat="1" applyFont="1" applyBorder="1"/>
    <xf numFmtId="0" fontId="12" fillId="0" borderId="5" xfId="0" applyFont="1" applyBorder="1"/>
    <xf numFmtId="164" fontId="7" fillId="0" borderId="5" xfId="1" applyBorder="1"/>
    <xf numFmtId="0" fontId="7" fillId="0" borderId="5" xfId="0" applyFont="1" applyBorder="1" applyAlignment="1">
      <alignment horizontal="center"/>
    </xf>
    <xf numFmtId="164" fontId="20" fillId="0" borderId="5" xfId="1" applyFont="1" applyBorder="1"/>
    <xf numFmtId="0" fontId="31" fillId="0" borderId="0" xfId="0" applyFont="1" applyAlignment="1">
      <alignment horizontal="center"/>
    </xf>
    <xf numFmtId="49" fontId="7" fillId="0" borderId="0" xfId="0" quotePrefix="1" applyNumberFormat="1" applyFont="1" applyAlignment="1">
      <alignment wrapText="1"/>
    </xf>
    <xf numFmtId="14" fontId="7" fillId="0" borderId="0" xfId="0" quotePrefix="1" applyNumberFormat="1" applyFont="1"/>
    <xf numFmtId="49" fontId="31" fillId="0" borderId="0" xfId="0" quotePrefix="1" applyNumberFormat="1" applyFont="1"/>
    <xf numFmtId="0" fontId="31" fillId="0" borderId="0" xfId="0" quotePrefix="1" applyFont="1"/>
    <xf numFmtId="49" fontId="7" fillId="0" borderId="0" xfId="0" quotePrefix="1" applyNumberFormat="1" applyFont="1" applyAlignment="1">
      <alignment vertical="top"/>
    </xf>
    <xf numFmtId="0" fontId="31" fillId="0" borderId="0" xfId="0" applyFont="1" applyAlignment="1">
      <alignment vertical="top" wrapText="1"/>
    </xf>
    <xf numFmtId="164" fontId="31" fillId="0" borderId="0" xfId="1" applyFont="1" applyAlignment="1">
      <alignment vertical="top"/>
    </xf>
    <xf numFmtId="0" fontId="7" fillId="0" borderId="0" xfId="0" applyFont="1" applyAlignment="1">
      <alignment horizontal="center" vertical="top"/>
    </xf>
    <xf numFmtId="14" fontId="31" fillId="0" borderId="0" xfId="0" quotePrefix="1" applyNumberFormat="1" applyFont="1"/>
    <xf numFmtId="17" fontId="31" fillId="0" borderId="0" xfId="0" quotePrefix="1" applyNumberFormat="1" applyFont="1"/>
    <xf numFmtId="0" fontId="7" fillId="0" borderId="0" xfId="0" applyFont="1" applyAlignment="1">
      <alignment vertical="top" wrapText="1"/>
    </xf>
    <xf numFmtId="44" fontId="20" fillId="0" borderId="4" xfId="2" applyFont="1" applyBorder="1"/>
    <xf numFmtId="49" fontId="31" fillId="0" borderId="0" xfId="0" quotePrefix="1" applyNumberFormat="1" applyFont="1" applyAlignment="1">
      <alignment vertical="top"/>
    </xf>
    <xf numFmtId="17" fontId="28" fillId="0" borderId="0" xfId="0" quotePrefix="1" applyNumberFormat="1" applyFont="1"/>
    <xf numFmtId="0" fontId="28" fillId="0" borderId="0" xfId="0" applyFont="1"/>
    <xf numFmtId="164" fontId="28" fillId="0" borderId="0" xfId="1" applyFont="1"/>
    <xf numFmtId="0" fontId="28" fillId="0" borderId="0" xfId="0" applyFont="1" applyAlignment="1">
      <alignment horizontal="center"/>
    </xf>
    <xf numFmtId="0" fontId="7" fillId="0" borderId="0" xfId="0" applyFont="1" applyAlignment="1">
      <alignment wrapText="1"/>
    </xf>
    <xf numFmtId="0" fontId="37" fillId="0" borderId="0" xfId="0" applyFont="1"/>
    <xf numFmtId="0" fontId="7" fillId="0" borderId="0" xfId="0" quotePrefix="1" applyFont="1" applyAlignment="1">
      <alignment vertical="top"/>
    </xf>
    <xf numFmtId="0" fontId="31" fillId="0" borderId="0" xfId="0" applyFont="1" applyAlignment="1" applyProtection="1">
      <alignment wrapText="1"/>
      <protection hidden="1"/>
    </xf>
    <xf numFmtId="0" fontId="31" fillId="0" borderId="0" xfId="0" applyFont="1" applyAlignment="1" applyProtection="1">
      <alignment vertical="top" wrapText="1"/>
      <protection hidden="1"/>
    </xf>
    <xf numFmtId="0" fontId="31" fillId="0" borderId="0" xfId="0" applyFont="1" applyAlignment="1">
      <alignment horizontal="center" vertical="top"/>
    </xf>
    <xf numFmtId="16" fontId="7" fillId="0" borderId="0" xfId="0" quotePrefix="1" applyNumberFormat="1" applyFont="1" applyAlignment="1">
      <alignment vertical="top"/>
    </xf>
    <xf numFmtId="17" fontId="7" fillId="0" borderId="0" xfId="0" quotePrefix="1" applyNumberFormat="1" applyFont="1" applyAlignment="1">
      <alignment vertical="top"/>
    </xf>
    <xf numFmtId="0" fontId="4" fillId="0" borderId="0" xfId="0" applyFont="1" applyAlignment="1">
      <alignment vertical="top"/>
    </xf>
    <xf numFmtId="164" fontId="20" fillId="0" borderId="0" xfId="1" applyFont="1" applyAlignment="1">
      <alignment vertical="top"/>
    </xf>
    <xf numFmtId="17" fontId="4" fillId="0" borderId="0" xfId="0" applyNumberFormat="1" applyFont="1" applyAlignment="1">
      <alignment vertical="top"/>
    </xf>
    <xf numFmtId="0" fontId="20" fillId="0" borderId="0" xfId="0" applyFont="1" applyAlignment="1">
      <alignment vertical="top"/>
    </xf>
    <xf numFmtId="164" fontId="20" fillId="0" borderId="4" xfId="1" applyFont="1" applyBorder="1" applyAlignment="1">
      <alignment vertical="top"/>
    </xf>
    <xf numFmtId="0" fontId="18" fillId="0" borderId="0" xfId="0" applyFont="1" applyAlignment="1" applyProtection="1">
      <alignment horizontal="center"/>
      <protection hidden="1"/>
    </xf>
    <xf numFmtId="0" fontId="38" fillId="0" borderId="0" xfId="0" applyFont="1" applyProtection="1">
      <protection hidden="1"/>
    </xf>
    <xf numFmtId="0" fontId="12" fillId="0" borderId="0" xfId="0" applyFont="1" applyProtection="1">
      <protection hidden="1"/>
    </xf>
    <xf numFmtId="0" fontId="14" fillId="0" borderId="0" xfId="0" applyFont="1" applyAlignment="1">
      <alignment horizontal="left" vertical="top"/>
    </xf>
    <xf numFmtId="0" fontId="0" fillId="0" borderId="0" xfId="0" applyAlignment="1">
      <alignment horizontal="left" vertical="top" wrapText="1"/>
    </xf>
    <xf numFmtId="0" fontId="2" fillId="0" borderId="0" xfId="0" applyFont="1" applyAlignment="1">
      <alignment horizontal="left" vertical="top"/>
    </xf>
    <xf numFmtId="0" fontId="0" fillId="0" borderId="2" xfId="0" applyBorder="1" applyAlignment="1" applyProtection="1">
      <alignment vertical="top" wrapText="1"/>
      <protection hidden="1"/>
    </xf>
    <xf numFmtId="0" fontId="0" fillId="0" borderId="11" xfId="0" applyBorder="1" applyAlignment="1" applyProtection="1">
      <alignment vertical="top" wrapText="1"/>
      <protection hidden="1"/>
    </xf>
    <xf numFmtId="49" fontId="0" fillId="0" borderId="3" xfId="0" applyNumberFormat="1" applyBorder="1" applyAlignment="1" applyProtection="1">
      <alignment horizontal="center" vertical="top"/>
      <protection hidden="1"/>
    </xf>
    <xf numFmtId="49" fontId="0" fillId="0" borderId="2" xfId="0" applyNumberFormat="1" applyBorder="1" applyAlignment="1" applyProtection="1">
      <alignment horizontal="center" vertical="top"/>
      <protection hidden="1"/>
    </xf>
    <xf numFmtId="0" fontId="0" fillId="0" borderId="3" xfId="0" applyBorder="1" applyAlignment="1" applyProtection="1">
      <alignment horizontal="center" vertical="top"/>
      <protection hidden="1"/>
    </xf>
    <xf numFmtId="0" fontId="0" fillId="0" borderId="2" xfId="0" applyBorder="1" applyAlignment="1" applyProtection="1">
      <alignment horizontal="center" vertical="top"/>
      <protection hidden="1"/>
    </xf>
    <xf numFmtId="164" fontId="1" fillId="0" borderId="3" xfId="1" applyFont="1" applyBorder="1" applyAlignment="1" applyProtection="1">
      <alignment horizontal="center" vertical="top"/>
      <protection locked="0"/>
    </xf>
    <xf numFmtId="164" fontId="1" fillId="0" borderId="2" xfId="1" applyFont="1" applyBorder="1" applyAlignment="1" applyProtection="1">
      <alignment horizontal="center" vertical="top"/>
      <protection locked="0"/>
    </xf>
    <xf numFmtId="49" fontId="0" fillId="3" borderId="10" xfId="0" applyNumberFormat="1" applyFill="1" applyBorder="1" applyAlignment="1" applyProtection="1">
      <alignment vertical="top"/>
      <protection hidden="1"/>
    </xf>
    <xf numFmtId="0" fontId="0" fillId="3" borderId="2" xfId="0" applyFill="1" applyBorder="1" applyAlignment="1" applyProtection="1">
      <alignment vertical="top"/>
      <protection hidden="1"/>
    </xf>
    <xf numFmtId="164" fontId="0" fillId="3" borderId="1" xfId="1" applyFont="1" applyFill="1" applyBorder="1" applyAlignment="1" applyProtection="1">
      <alignment vertical="top"/>
      <protection locked="0"/>
    </xf>
    <xf numFmtId="0" fontId="0" fillId="3" borderId="1" xfId="0" applyFill="1" applyBorder="1" applyAlignment="1" applyProtection="1">
      <alignment vertical="top"/>
      <protection locked="0"/>
    </xf>
    <xf numFmtId="0" fontId="4" fillId="2" borderId="0" xfId="0" applyFont="1" applyFill="1" applyAlignment="1">
      <alignment vertical="top" wrapText="1"/>
    </xf>
    <xf numFmtId="0" fontId="0" fillId="0" borderId="0" xfId="0" applyAlignment="1">
      <alignment vertical="top" wrapText="1"/>
    </xf>
  </cellXfs>
  <cellStyles count="3">
    <cellStyle name="Euro" xfId="1" xr:uid="{00000000-0005-0000-0000-000000000000}"/>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4"/>
  <sheetViews>
    <sheetView zoomScaleNormal="100" workbookViewId="0">
      <selection activeCell="B20" sqref="B20"/>
    </sheetView>
  </sheetViews>
  <sheetFormatPr baseColWidth="10" defaultColWidth="11.453125" defaultRowHeight="12.5"/>
  <cols>
    <col min="1" max="1" width="2.453125" style="139" customWidth="1"/>
    <col min="2" max="2" width="95" style="139" customWidth="1"/>
  </cols>
  <sheetData>
    <row r="1" spans="1:2" ht="18">
      <c r="A1" s="141"/>
    </row>
    <row r="2" spans="1:2" ht="18">
      <c r="A2" s="141"/>
    </row>
    <row r="3" spans="1:2" ht="15.5">
      <c r="A3" s="142" t="s">
        <v>0</v>
      </c>
    </row>
    <row r="5" spans="1:2" ht="18">
      <c r="B5" s="140" t="s">
        <v>1</v>
      </c>
    </row>
    <row r="7" spans="1:2" ht="15.5">
      <c r="B7" s="214" t="s">
        <v>2</v>
      </c>
    </row>
    <row r="8" spans="1:2">
      <c r="B8" s="215" t="s">
        <v>3</v>
      </c>
    </row>
    <row r="10" spans="1:2" ht="15.5">
      <c r="B10" s="214" t="s">
        <v>4</v>
      </c>
    </row>
    <row r="11" spans="1:2" ht="50">
      <c r="B11" s="215" t="s">
        <v>5</v>
      </c>
    </row>
    <row r="12" spans="1:2">
      <c r="B12" s="215"/>
    </row>
    <row r="13" spans="1:2" ht="13">
      <c r="B13" s="216" t="s">
        <v>6</v>
      </c>
    </row>
    <row r="14" spans="1:2" ht="150">
      <c r="B14" s="215" t="s">
        <v>7</v>
      </c>
    </row>
    <row r="16" spans="1:2" ht="13">
      <c r="B16" s="216" t="s">
        <v>8</v>
      </c>
    </row>
    <row r="17" spans="2:2" ht="25">
      <c r="B17" s="215" t="s">
        <v>9</v>
      </c>
    </row>
    <row r="19" spans="2:2" ht="13">
      <c r="B19" s="216" t="s">
        <v>10</v>
      </c>
    </row>
    <row r="20" spans="2:2" ht="112.5">
      <c r="B20" s="215" t="s">
        <v>11</v>
      </c>
    </row>
    <row r="22" spans="2:2" ht="15.5">
      <c r="B22" s="214" t="s">
        <v>12</v>
      </c>
    </row>
    <row r="24" spans="2:2" ht="13">
      <c r="B24" s="216" t="s">
        <v>13</v>
      </c>
    </row>
    <row r="25" spans="2:2" ht="150">
      <c r="B25" s="215" t="s">
        <v>14</v>
      </c>
    </row>
    <row r="27" spans="2:2" ht="13">
      <c r="B27" s="216" t="s">
        <v>15</v>
      </c>
    </row>
    <row r="28" spans="2:2" ht="37.5">
      <c r="B28" s="215" t="s">
        <v>16</v>
      </c>
    </row>
    <row r="30" spans="2:2" ht="13">
      <c r="B30" s="216" t="s">
        <v>17</v>
      </c>
    </row>
    <row r="31" spans="2:2" ht="37.5">
      <c r="B31" s="215" t="s">
        <v>18</v>
      </c>
    </row>
    <row r="32" spans="2:2" ht="25">
      <c r="B32" s="215" t="s">
        <v>19</v>
      </c>
    </row>
    <row r="34" spans="2:2">
      <c r="B34" s="31"/>
    </row>
  </sheetData>
  <sheetProtection sheet="1" objects="1" scenarios="1"/>
  <pageMargins left="0.70866141732283472" right="0.70866141732283472" top="0.74803149606299213" bottom="0.74803149606299213" header="0.31496062992125984" footer="0.31496062992125984"/>
  <pageSetup paperSize="9" scale="91" fitToHeight="2" orientation="portrait" r:id="rId1"/>
  <headerFooter>
    <oddHeader>&amp;L&amp;"Arial,Fett"Anlage A1
Ausfüllhinweise</oddHeader>
    <oddFooter>&amp;L&amp;"Arial,Fett"26-09268&amp;C&amp;"Arial,Fett"Netzwerk-Kommunikations-Infrastruktur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42"/>
  <sheetViews>
    <sheetView zoomScaleNormal="100" workbookViewId="0">
      <selection activeCell="D5" sqref="D5"/>
    </sheetView>
  </sheetViews>
  <sheetFormatPr baseColWidth="10" defaultColWidth="11.453125" defaultRowHeight="12.5"/>
  <cols>
    <col min="1" max="1" width="7.36328125" style="22" customWidth="1"/>
    <col min="2" max="2" width="7.54296875" style="22" bestFit="1" customWidth="1"/>
    <col min="3" max="3" width="68.453125" style="22" customWidth="1"/>
    <col min="4" max="4" width="11.6328125" style="22" customWidth="1"/>
    <col min="5" max="5" width="11.453125" style="22"/>
    <col min="6" max="6" width="18" style="22" customWidth="1"/>
    <col min="7" max="8" width="11.453125" style="22"/>
    <col min="9" max="9" width="77.54296875" style="22" customWidth="1"/>
    <col min="10" max="16384" width="11.453125" style="22"/>
  </cols>
  <sheetData>
    <row r="1" spans="1:4" ht="18">
      <c r="A1" s="141"/>
    </row>
    <row r="2" spans="1:4" ht="18">
      <c r="A2" s="141"/>
    </row>
    <row r="3" spans="1:4" ht="15.5">
      <c r="A3" s="142" t="s">
        <v>20</v>
      </c>
    </row>
    <row r="4" spans="1:4" ht="15.5">
      <c r="A4" s="23"/>
    </row>
    <row r="5" spans="1:4">
      <c r="A5" s="24" t="s">
        <v>21</v>
      </c>
      <c r="B5" s="25" t="s">
        <v>22</v>
      </c>
      <c r="C5" s="61" t="s">
        <v>23</v>
      </c>
      <c r="D5" s="18" t="s">
        <v>24</v>
      </c>
    </row>
    <row r="6" spans="1:4">
      <c r="A6" s="26"/>
      <c r="B6" s="27"/>
      <c r="C6" s="28"/>
      <c r="D6" s="16"/>
    </row>
    <row r="7" spans="1:4" ht="17.5">
      <c r="A7" s="26">
        <v>1</v>
      </c>
      <c r="B7" s="27"/>
      <c r="C7" s="30" t="s">
        <v>25</v>
      </c>
      <c r="D7" s="16"/>
    </row>
    <row r="8" spans="1:4">
      <c r="A8" s="26"/>
      <c r="B8" s="27"/>
      <c r="C8" s="31"/>
      <c r="D8" s="16"/>
    </row>
    <row r="9" spans="1:4" ht="112.5">
      <c r="A9" s="32" t="s">
        <v>26</v>
      </c>
      <c r="B9" s="85">
        <v>1</v>
      </c>
      <c r="C9" s="34" t="s">
        <v>27</v>
      </c>
      <c r="D9" s="111">
        <v>0</v>
      </c>
    </row>
    <row r="10" spans="1:4">
      <c r="A10" s="26"/>
      <c r="B10" s="92"/>
      <c r="C10" s="31"/>
      <c r="D10" s="131"/>
    </row>
    <row r="11" spans="1:4" ht="17.5">
      <c r="A11" s="109" t="s">
        <v>28</v>
      </c>
      <c r="B11" s="92"/>
      <c r="C11" s="30" t="s">
        <v>29</v>
      </c>
      <c r="D11" s="131"/>
    </row>
    <row r="12" spans="1:4">
      <c r="A12" s="26"/>
      <c r="B12" s="92"/>
      <c r="C12" s="31"/>
      <c r="D12" s="131"/>
    </row>
    <row r="13" spans="1:4" ht="14">
      <c r="A13" s="26" t="s">
        <v>30</v>
      </c>
      <c r="B13" s="92"/>
      <c r="C13" s="35" t="s">
        <v>31</v>
      </c>
      <c r="D13" s="131"/>
    </row>
    <row r="14" spans="1:4">
      <c r="A14" s="26"/>
      <c r="B14" s="92"/>
      <c r="C14" s="31"/>
      <c r="D14" s="131"/>
    </row>
    <row r="15" spans="1:4" ht="37.5">
      <c r="A15" s="132" t="s">
        <v>32</v>
      </c>
      <c r="B15" s="85">
        <v>1</v>
      </c>
      <c r="C15" s="36" t="s">
        <v>33</v>
      </c>
      <c r="D15" s="111">
        <v>0</v>
      </c>
    </row>
    <row r="16" spans="1:4" ht="37.5">
      <c r="A16" s="132" t="s">
        <v>34</v>
      </c>
      <c r="B16" s="85">
        <v>1</v>
      </c>
      <c r="C16" s="34" t="s">
        <v>35</v>
      </c>
      <c r="D16" s="118">
        <v>0</v>
      </c>
    </row>
    <row r="17" spans="1:5">
      <c r="A17" s="115"/>
      <c r="B17" s="92"/>
      <c r="C17" s="31"/>
      <c r="D17" s="131"/>
    </row>
    <row r="18" spans="1:5" ht="14">
      <c r="A18" s="115" t="s">
        <v>36</v>
      </c>
      <c r="B18" s="92"/>
      <c r="C18" s="116" t="s">
        <v>37</v>
      </c>
      <c r="D18" s="131"/>
    </row>
    <row r="19" spans="1:5" ht="14">
      <c r="A19" s="115"/>
      <c r="B19" s="92"/>
      <c r="C19" s="116"/>
      <c r="D19" s="131"/>
    </row>
    <row r="20" spans="1:5" ht="75">
      <c r="A20" s="32" t="s">
        <v>38</v>
      </c>
      <c r="B20" s="85">
        <v>1</v>
      </c>
      <c r="C20" s="34" t="s">
        <v>39</v>
      </c>
      <c r="D20" s="111">
        <v>0</v>
      </c>
      <c r="E20" s="97"/>
    </row>
    <row r="21" spans="1:5">
      <c r="A21" s="26"/>
      <c r="B21" s="92"/>
      <c r="C21" s="31"/>
      <c r="D21" s="124"/>
    </row>
    <row r="22" spans="1:5" ht="13">
      <c r="A22" s="26" t="s">
        <v>40</v>
      </c>
      <c r="B22" s="92"/>
      <c r="C22" s="46" t="s">
        <v>41</v>
      </c>
      <c r="D22" s="124"/>
    </row>
    <row r="23" spans="1:5">
      <c r="A23" s="26"/>
      <c r="B23" s="92"/>
      <c r="C23" s="31"/>
      <c r="D23" s="124"/>
    </row>
    <row r="24" spans="1:5" ht="54" customHeight="1">
      <c r="A24" s="32" t="s">
        <v>42</v>
      </c>
      <c r="B24" s="85">
        <v>1</v>
      </c>
      <c r="C24" s="34" t="s">
        <v>43</v>
      </c>
      <c r="D24" s="111">
        <v>0</v>
      </c>
      <c r="E24" s="97"/>
    </row>
    <row r="25" spans="1:5" ht="50">
      <c r="A25" s="32" t="s">
        <v>44</v>
      </c>
      <c r="B25" s="85">
        <v>1</v>
      </c>
      <c r="C25" s="34" t="s">
        <v>45</v>
      </c>
      <c r="D25" s="111">
        <v>0</v>
      </c>
      <c r="E25" s="97"/>
    </row>
    <row r="26" spans="1:5" ht="50">
      <c r="A26" s="32" t="s">
        <v>46</v>
      </c>
      <c r="B26" s="85">
        <v>1</v>
      </c>
      <c r="C26" s="34" t="s">
        <v>47</v>
      </c>
      <c r="D26" s="111">
        <v>0</v>
      </c>
    </row>
    <row r="27" spans="1:5">
      <c r="A27" s="26"/>
      <c r="B27" s="27"/>
      <c r="C27" s="31"/>
      <c r="D27" s="62"/>
    </row>
    <row r="28" spans="1:5" ht="17.5">
      <c r="A28" s="109" t="s">
        <v>48</v>
      </c>
      <c r="B28" s="27"/>
      <c r="C28" s="37" t="s">
        <v>49</v>
      </c>
      <c r="D28" s="62"/>
    </row>
    <row r="29" spans="1:5">
      <c r="A29" s="38"/>
      <c r="B29" s="27"/>
      <c r="C29" s="31"/>
      <c r="D29" s="62"/>
    </row>
    <row r="30" spans="1:5" ht="17.5">
      <c r="A30" s="38" t="s">
        <v>50</v>
      </c>
      <c r="B30" s="27"/>
      <c r="C30" s="39" t="s">
        <v>51</v>
      </c>
      <c r="D30" s="62"/>
    </row>
    <row r="31" spans="1:5" ht="17.5">
      <c r="A31" s="38"/>
      <c r="B31" s="27"/>
      <c r="C31" s="39"/>
      <c r="D31" s="62"/>
    </row>
    <row r="32" spans="1:5" ht="231.65" customHeight="1">
      <c r="A32" s="40" t="s">
        <v>52</v>
      </c>
      <c r="B32" s="85">
        <v>1</v>
      </c>
      <c r="C32" s="112" t="s">
        <v>53</v>
      </c>
      <c r="D32" s="111">
        <v>0</v>
      </c>
      <c r="E32" s="97"/>
    </row>
    <row r="33" spans="1:6" ht="25">
      <c r="A33" s="41" t="s">
        <v>54</v>
      </c>
      <c r="B33" s="105">
        <v>1</v>
      </c>
      <c r="C33" s="64" t="s">
        <v>55</v>
      </c>
      <c r="D33" s="111">
        <v>0</v>
      </c>
      <c r="E33" s="97"/>
    </row>
    <row r="34" spans="1:6" ht="25">
      <c r="A34" s="41" t="s">
        <v>56</v>
      </c>
      <c r="B34" s="105">
        <v>1</v>
      </c>
      <c r="C34" s="64" t="s">
        <v>57</v>
      </c>
      <c r="D34" s="111">
        <v>0</v>
      </c>
      <c r="E34" s="97"/>
    </row>
    <row r="35" spans="1:6" ht="25">
      <c r="A35" s="41" t="s">
        <v>58</v>
      </c>
      <c r="B35" s="105">
        <v>1</v>
      </c>
      <c r="C35" s="64" t="s">
        <v>59</v>
      </c>
      <c r="D35" s="111">
        <v>0</v>
      </c>
      <c r="E35" s="97"/>
    </row>
    <row r="36" spans="1:6" ht="25">
      <c r="A36" s="41" t="s">
        <v>60</v>
      </c>
      <c r="B36" s="105">
        <v>1</v>
      </c>
      <c r="C36" s="64" t="s">
        <v>61</v>
      </c>
      <c r="D36" s="111">
        <v>0</v>
      </c>
      <c r="E36" s="97"/>
    </row>
    <row r="37" spans="1:6" ht="185.25" customHeight="1">
      <c r="A37" s="41" t="s">
        <v>62</v>
      </c>
      <c r="B37" s="85">
        <v>1</v>
      </c>
      <c r="C37" s="110" t="s">
        <v>63</v>
      </c>
      <c r="D37" s="111">
        <v>0</v>
      </c>
      <c r="E37" s="97"/>
    </row>
    <row r="38" spans="1:6" ht="180.75" customHeight="1">
      <c r="A38" s="41" t="s">
        <v>64</v>
      </c>
      <c r="B38" s="85">
        <v>1</v>
      </c>
      <c r="C38" s="110" t="s">
        <v>65</v>
      </c>
      <c r="D38" s="111">
        <v>0</v>
      </c>
      <c r="E38" s="97"/>
    </row>
    <row r="39" spans="1:6" ht="25">
      <c r="A39" s="41" t="s">
        <v>66</v>
      </c>
      <c r="B39" s="85">
        <v>1</v>
      </c>
      <c r="C39" s="64" t="s">
        <v>67</v>
      </c>
      <c r="D39" s="111"/>
      <c r="E39" s="97"/>
      <c r="F39" s="22" t="s">
        <v>68</v>
      </c>
    </row>
    <row r="40" spans="1:6" ht="25">
      <c r="A40" s="41" t="s">
        <v>69</v>
      </c>
      <c r="B40" s="85">
        <v>1</v>
      </c>
      <c r="C40" s="64" t="s">
        <v>70</v>
      </c>
      <c r="D40" s="111">
        <v>0</v>
      </c>
      <c r="E40" s="97"/>
    </row>
    <row r="41" spans="1:6" ht="25">
      <c r="A41" s="41" t="s">
        <v>71</v>
      </c>
      <c r="B41" s="105">
        <v>1</v>
      </c>
      <c r="C41" s="64" t="s">
        <v>72</v>
      </c>
      <c r="D41" s="111">
        <v>0</v>
      </c>
      <c r="E41" s="97"/>
    </row>
    <row r="42" spans="1:6" ht="27.75" customHeight="1">
      <c r="A42" s="41" t="s">
        <v>73</v>
      </c>
      <c r="B42" s="105">
        <v>1</v>
      </c>
      <c r="C42" s="64" t="s">
        <v>74</v>
      </c>
      <c r="D42" s="111">
        <v>0</v>
      </c>
      <c r="E42" s="97"/>
      <c r="F42" s="22" t="s">
        <v>68</v>
      </c>
    </row>
    <row r="43" spans="1:6">
      <c r="A43" s="38"/>
      <c r="B43" s="27"/>
      <c r="C43" s="31"/>
      <c r="D43" s="62"/>
    </row>
    <row r="44" spans="1:6" ht="17.5">
      <c r="A44" s="109" t="s">
        <v>75</v>
      </c>
      <c r="B44" s="27"/>
      <c r="C44" s="37" t="s">
        <v>76</v>
      </c>
      <c r="D44" s="62"/>
    </row>
    <row r="45" spans="1:6">
      <c r="A45" s="26"/>
      <c r="B45" s="27"/>
      <c r="C45" s="31"/>
      <c r="D45" s="62"/>
    </row>
    <row r="46" spans="1:6" ht="338">
      <c r="A46" s="32" t="s">
        <v>77</v>
      </c>
      <c r="B46" s="85">
        <v>1</v>
      </c>
      <c r="C46" s="93" t="s">
        <v>78</v>
      </c>
      <c r="D46" s="111">
        <v>0</v>
      </c>
      <c r="E46" s="97"/>
    </row>
    <row r="47" spans="1:6" ht="245.4" customHeight="1">
      <c r="A47" s="32" t="s">
        <v>79</v>
      </c>
      <c r="B47" s="85">
        <v>1</v>
      </c>
      <c r="C47" s="93" t="s">
        <v>80</v>
      </c>
      <c r="D47" s="111">
        <v>0</v>
      </c>
      <c r="E47" s="97"/>
    </row>
    <row r="48" spans="1:6" ht="184.5" customHeight="1">
      <c r="A48" s="32" t="s">
        <v>81</v>
      </c>
      <c r="B48" s="85">
        <v>1</v>
      </c>
      <c r="C48" s="117" t="s">
        <v>82</v>
      </c>
      <c r="D48" s="111">
        <v>0</v>
      </c>
      <c r="E48" s="97"/>
    </row>
    <row r="49" spans="1:5" ht="109.25" customHeight="1">
      <c r="A49" s="32" t="s">
        <v>83</v>
      </c>
      <c r="B49" s="85">
        <v>1</v>
      </c>
      <c r="C49" s="64" t="s">
        <v>84</v>
      </c>
      <c r="D49" s="111">
        <v>0</v>
      </c>
      <c r="E49" s="97"/>
    </row>
    <row r="50" spans="1:5" ht="363">
      <c r="A50" s="32" t="s">
        <v>85</v>
      </c>
      <c r="B50" s="85">
        <v>1</v>
      </c>
      <c r="C50" s="93" t="s">
        <v>86</v>
      </c>
      <c r="D50" s="118">
        <v>0</v>
      </c>
      <c r="E50" s="97"/>
    </row>
    <row r="51" spans="1:5" ht="295.5" customHeight="1">
      <c r="A51" s="225" t="s">
        <v>87</v>
      </c>
      <c r="B51" s="120">
        <v>1</v>
      </c>
      <c r="C51" s="119" t="s">
        <v>88</v>
      </c>
      <c r="D51" s="227">
        <v>0</v>
      </c>
    </row>
    <row r="52" spans="1:5" ht="312.5">
      <c r="A52" s="226"/>
      <c r="B52" s="121" t="s">
        <v>68</v>
      </c>
      <c r="C52" s="122" t="s">
        <v>89</v>
      </c>
      <c r="D52" s="228"/>
      <c r="E52" s="98"/>
    </row>
    <row r="53" spans="1:5" ht="403.25" customHeight="1">
      <c r="A53" s="219" t="s">
        <v>90</v>
      </c>
      <c r="B53" s="221">
        <v>1</v>
      </c>
      <c r="C53" s="218" t="s">
        <v>781</v>
      </c>
      <c r="D53" s="223">
        <v>0</v>
      </c>
      <c r="E53" s="98"/>
    </row>
    <row r="54" spans="1:5" ht="204.65" customHeight="1">
      <c r="A54" s="220"/>
      <c r="B54" s="222"/>
      <c r="C54" s="217" t="s">
        <v>780</v>
      </c>
      <c r="D54" s="224"/>
      <c r="E54" s="98"/>
    </row>
    <row r="55" spans="1:5" ht="409.5">
      <c r="A55" s="219" t="s">
        <v>783</v>
      </c>
      <c r="B55" s="221">
        <v>1</v>
      </c>
      <c r="C55" s="218" t="s">
        <v>784</v>
      </c>
      <c r="D55" s="223">
        <v>0</v>
      </c>
      <c r="E55" s="98"/>
    </row>
    <row r="56" spans="1:5" ht="225">
      <c r="A56" s="220"/>
      <c r="B56" s="222"/>
      <c r="C56" s="217" t="s">
        <v>782</v>
      </c>
      <c r="D56" s="224"/>
      <c r="E56" s="98"/>
    </row>
    <row r="57" spans="1:5">
      <c r="A57" s="99"/>
      <c r="B57" s="100"/>
      <c r="C57" s="101"/>
      <c r="D57" s="102"/>
      <c r="E57" s="98"/>
    </row>
    <row r="58" spans="1:5">
      <c r="A58" s="99"/>
      <c r="B58" s="100"/>
      <c r="C58" s="101"/>
      <c r="D58" s="102"/>
      <c r="E58" s="98"/>
    </row>
    <row r="59" spans="1:5" ht="17.5">
      <c r="A59" s="109" t="s">
        <v>91</v>
      </c>
      <c r="B59" s="27"/>
      <c r="C59" s="37" t="s">
        <v>92</v>
      </c>
      <c r="D59" s="16"/>
    </row>
    <row r="60" spans="1:5" ht="172.5" customHeight="1">
      <c r="A60" s="32" t="s">
        <v>93</v>
      </c>
      <c r="B60" s="85">
        <v>1</v>
      </c>
      <c r="C60" s="94" t="s">
        <v>94</v>
      </c>
      <c r="D60" s="111">
        <v>0</v>
      </c>
    </row>
    <row r="61" spans="1:5" ht="68.25" customHeight="1">
      <c r="A61" s="32" t="s">
        <v>95</v>
      </c>
      <c r="B61" s="106">
        <v>1</v>
      </c>
      <c r="C61" s="95" t="s">
        <v>96</v>
      </c>
      <c r="D61" s="111">
        <v>0</v>
      </c>
    </row>
    <row r="62" spans="1:5" ht="201" customHeight="1">
      <c r="A62" s="32" t="s">
        <v>97</v>
      </c>
      <c r="B62" s="106">
        <v>1</v>
      </c>
      <c r="C62" s="95" t="s">
        <v>98</v>
      </c>
      <c r="D62" s="111">
        <v>0</v>
      </c>
    </row>
    <row r="63" spans="1:5" ht="78" customHeight="1">
      <c r="A63" s="32" t="s">
        <v>99</v>
      </c>
      <c r="B63" s="106">
        <v>1</v>
      </c>
      <c r="C63" s="95" t="s">
        <v>100</v>
      </c>
      <c r="D63" s="111">
        <v>0</v>
      </c>
    </row>
    <row r="64" spans="1:5" ht="88">
      <c r="A64" s="32" t="s">
        <v>101</v>
      </c>
      <c r="B64" s="85">
        <v>1</v>
      </c>
      <c r="C64" s="94" t="s">
        <v>102</v>
      </c>
      <c r="D64" s="111">
        <v>0</v>
      </c>
    </row>
    <row r="65" spans="1:5" ht="63">
      <c r="A65" s="32" t="s">
        <v>103</v>
      </c>
      <c r="B65" s="85">
        <v>1</v>
      </c>
      <c r="C65" s="94" t="s">
        <v>104</v>
      </c>
      <c r="D65" s="111">
        <v>0</v>
      </c>
    </row>
    <row r="66" spans="1:5" ht="101">
      <c r="A66" s="32" t="s">
        <v>105</v>
      </c>
      <c r="B66" s="85">
        <v>1</v>
      </c>
      <c r="C66" s="94" t="s">
        <v>106</v>
      </c>
      <c r="D66" s="111">
        <v>0</v>
      </c>
    </row>
    <row r="67" spans="1:5" ht="101">
      <c r="A67" s="32" t="s">
        <v>107</v>
      </c>
      <c r="B67" s="85">
        <v>1</v>
      </c>
      <c r="C67" s="94" t="s">
        <v>108</v>
      </c>
      <c r="D67" s="111">
        <v>0</v>
      </c>
    </row>
    <row r="68" spans="1:5" ht="13">
      <c r="A68" s="26"/>
      <c r="B68" s="92"/>
      <c r="C68" s="123"/>
      <c r="D68" s="124"/>
    </row>
    <row r="69" spans="1:5" ht="17.5">
      <c r="A69" s="38" t="s">
        <v>109</v>
      </c>
      <c r="B69" s="92"/>
      <c r="C69" s="125" t="s">
        <v>110</v>
      </c>
      <c r="D69" s="124"/>
    </row>
    <row r="70" spans="1:5" ht="75.5">
      <c r="A70" s="32" t="s">
        <v>111</v>
      </c>
      <c r="B70" s="106">
        <v>1</v>
      </c>
      <c r="C70" s="113" t="s">
        <v>112</v>
      </c>
      <c r="D70" s="118">
        <v>0</v>
      </c>
      <c r="E70" s="97"/>
    </row>
    <row r="71" spans="1:5" ht="63">
      <c r="A71" s="32" t="s">
        <v>113</v>
      </c>
      <c r="B71" s="106">
        <v>1</v>
      </c>
      <c r="C71" s="113" t="s">
        <v>114</v>
      </c>
      <c r="D71" s="118">
        <v>0</v>
      </c>
      <c r="E71" s="97"/>
    </row>
    <row r="72" spans="1:5" ht="13">
      <c r="A72" s="26"/>
      <c r="B72" s="92"/>
      <c r="C72" s="123"/>
      <c r="D72" s="124"/>
    </row>
    <row r="73" spans="1:5" ht="17.5">
      <c r="A73" s="26" t="s">
        <v>115</v>
      </c>
      <c r="B73" s="92"/>
      <c r="C73" s="126" t="s">
        <v>116</v>
      </c>
      <c r="D73" s="124"/>
    </row>
    <row r="74" spans="1:5">
      <c r="A74" s="26"/>
      <c r="B74" s="92"/>
      <c r="C74" s="127"/>
      <c r="D74" s="124"/>
    </row>
    <row r="75" spans="1:5" ht="138.5">
      <c r="A75" s="32" t="s">
        <v>117</v>
      </c>
      <c r="B75" s="85">
        <v>1</v>
      </c>
      <c r="C75" s="110" t="s">
        <v>118</v>
      </c>
      <c r="D75" s="111">
        <v>0</v>
      </c>
      <c r="E75" s="97"/>
    </row>
    <row r="76" spans="1:5" ht="62.5">
      <c r="A76" s="32" t="s">
        <v>119</v>
      </c>
      <c r="B76" s="85">
        <v>1</v>
      </c>
      <c r="C76" s="64" t="s">
        <v>120</v>
      </c>
      <c r="D76" s="111">
        <v>0</v>
      </c>
      <c r="E76" s="97"/>
    </row>
    <row r="77" spans="1:5" ht="100.5">
      <c r="A77" s="32" t="s">
        <v>121</v>
      </c>
      <c r="B77" s="106">
        <v>1</v>
      </c>
      <c r="C77" s="113" t="s">
        <v>122</v>
      </c>
      <c r="D77" s="111">
        <v>0</v>
      </c>
      <c r="E77" s="97"/>
    </row>
    <row r="78" spans="1:5" ht="100.5">
      <c r="A78" s="32" t="s">
        <v>123</v>
      </c>
      <c r="B78" s="85">
        <v>1</v>
      </c>
      <c r="C78" s="64" t="s">
        <v>124</v>
      </c>
      <c r="D78" s="15">
        <v>0</v>
      </c>
      <c r="E78" s="97"/>
    </row>
    <row r="79" spans="1:5" ht="264.75" customHeight="1">
      <c r="A79" s="32" t="s">
        <v>125</v>
      </c>
      <c r="B79" s="107">
        <v>1</v>
      </c>
      <c r="C79" s="96" t="s">
        <v>126</v>
      </c>
      <c r="D79" s="111">
        <v>0</v>
      </c>
      <c r="E79" s="97"/>
    </row>
    <row r="80" spans="1:5" ht="86.25" customHeight="1">
      <c r="A80" s="32" t="s">
        <v>127</v>
      </c>
      <c r="B80" s="106">
        <v>1</v>
      </c>
      <c r="C80" s="113" t="s">
        <v>128</v>
      </c>
      <c r="D80" s="111">
        <v>0</v>
      </c>
      <c r="E80" s="97"/>
    </row>
    <row r="81" spans="1:5" ht="156.75" customHeight="1">
      <c r="A81" s="32" t="s">
        <v>129</v>
      </c>
      <c r="B81" s="106">
        <v>1</v>
      </c>
      <c r="C81" s="95" t="s">
        <v>130</v>
      </c>
      <c r="D81" s="111">
        <v>0</v>
      </c>
      <c r="E81" s="97"/>
    </row>
    <row r="82" spans="1:5" ht="188">
      <c r="A82" s="32" t="s">
        <v>131</v>
      </c>
      <c r="B82" s="106">
        <v>1</v>
      </c>
      <c r="C82" s="95" t="s">
        <v>132</v>
      </c>
      <c r="D82" s="111">
        <v>0</v>
      </c>
      <c r="E82" s="97"/>
    </row>
    <row r="83" spans="1:5" ht="163">
      <c r="A83" s="32" t="s">
        <v>133</v>
      </c>
      <c r="B83" s="106">
        <v>1</v>
      </c>
      <c r="C83" s="95" t="s">
        <v>134</v>
      </c>
      <c r="D83" s="111">
        <v>0</v>
      </c>
      <c r="E83" s="97"/>
    </row>
    <row r="84" spans="1:5" ht="50.5">
      <c r="A84" s="32" t="s">
        <v>135</v>
      </c>
      <c r="B84" s="85">
        <v>1</v>
      </c>
      <c r="C84" s="64" t="s">
        <v>136</v>
      </c>
      <c r="D84" s="111">
        <v>0</v>
      </c>
      <c r="E84" s="97"/>
    </row>
    <row r="85" spans="1:5" ht="50.5">
      <c r="A85" s="32" t="s">
        <v>137</v>
      </c>
      <c r="B85" s="85">
        <v>1</v>
      </c>
      <c r="C85" s="64" t="s">
        <v>138</v>
      </c>
      <c r="D85" s="111">
        <v>0</v>
      </c>
      <c r="E85" s="97"/>
    </row>
    <row r="86" spans="1:5" ht="50.5">
      <c r="A86" s="32" t="s">
        <v>139</v>
      </c>
      <c r="B86" s="85">
        <v>1</v>
      </c>
      <c r="C86" s="64" t="s">
        <v>140</v>
      </c>
      <c r="D86" s="111">
        <v>0</v>
      </c>
      <c r="E86" s="97"/>
    </row>
    <row r="87" spans="1:5" ht="50.5">
      <c r="A87" s="32" t="s">
        <v>141</v>
      </c>
      <c r="B87" s="85">
        <v>1</v>
      </c>
      <c r="C87" s="64" t="s">
        <v>142</v>
      </c>
      <c r="D87" s="111">
        <v>0</v>
      </c>
      <c r="E87" s="97"/>
    </row>
    <row r="88" spans="1:5" ht="50.5">
      <c r="A88" s="32" t="s">
        <v>143</v>
      </c>
      <c r="B88" s="85">
        <v>1</v>
      </c>
      <c r="C88" s="64" t="s">
        <v>144</v>
      </c>
      <c r="D88" s="111">
        <v>0</v>
      </c>
      <c r="E88" s="97"/>
    </row>
    <row r="89" spans="1:5" ht="50.5">
      <c r="A89" s="32" t="s">
        <v>145</v>
      </c>
      <c r="B89" s="85">
        <v>1</v>
      </c>
      <c r="C89" s="64" t="s">
        <v>146</v>
      </c>
      <c r="D89" s="111">
        <v>0</v>
      </c>
      <c r="E89" s="97"/>
    </row>
    <row r="90" spans="1:5" ht="50.5">
      <c r="A90" s="32" t="s">
        <v>147</v>
      </c>
      <c r="B90" s="85">
        <v>1</v>
      </c>
      <c r="C90" s="64" t="s">
        <v>148</v>
      </c>
      <c r="D90" s="111">
        <v>0</v>
      </c>
      <c r="E90" s="97"/>
    </row>
    <row r="91" spans="1:5" ht="50.5">
      <c r="A91" s="32" t="s">
        <v>149</v>
      </c>
      <c r="B91" s="85">
        <v>1</v>
      </c>
      <c r="C91" s="64" t="s">
        <v>150</v>
      </c>
      <c r="D91" s="111">
        <v>0</v>
      </c>
      <c r="E91" s="97"/>
    </row>
    <row r="92" spans="1:5" ht="75.5">
      <c r="A92" s="32" t="s">
        <v>151</v>
      </c>
      <c r="B92" s="85">
        <v>1</v>
      </c>
      <c r="C92" s="94" t="s">
        <v>152</v>
      </c>
      <c r="D92" s="111">
        <v>0</v>
      </c>
      <c r="E92" s="97"/>
    </row>
    <row r="93" spans="1:5" ht="75.5">
      <c r="A93" s="32" t="s">
        <v>153</v>
      </c>
      <c r="B93" s="85">
        <v>1</v>
      </c>
      <c r="C93" s="94" t="s">
        <v>154</v>
      </c>
      <c r="D93" s="111">
        <v>0</v>
      </c>
      <c r="E93" s="97"/>
    </row>
    <row r="94" spans="1:5" ht="75.5">
      <c r="A94" s="32" t="s">
        <v>155</v>
      </c>
      <c r="B94" s="85">
        <v>1</v>
      </c>
      <c r="C94" s="94" t="s">
        <v>156</v>
      </c>
      <c r="D94" s="111">
        <v>0</v>
      </c>
      <c r="E94" s="97"/>
    </row>
    <row r="95" spans="1:5" ht="88.5">
      <c r="A95" s="32" t="s">
        <v>157</v>
      </c>
      <c r="B95" s="85">
        <v>1</v>
      </c>
      <c r="C95" s="94" t="s">
        <v>158</v>
      </c>
      <c r="D95" s="111">
        <v>0</v>
      </c>
      <c r="E95" s="97"/>
    </row>
    <row r="96" spans="1:5" ht="88.5">
      <c r="A96" s="32" t="s">
        <v>159</v>
      </c>
      <c r="B96" s="85">
        <v>1</v>
      </c>
      <c r="C96" s="94" t="s">
        <v>160</v>
      </c>
      <c r="D96" s="111">
        <v>0</v>
      </c>
      <c r="E96" s="97"/>
    </row>
    <row r="97" spans="1:5" ht="110.4" customHeight="1">
      <c r="A97" s="32" t="s">
        <v>161</v>
      </c>
      <c r="B97" s="85">
        <v>1</v>
      </c>
      <c r="C97" s="94" t="s">
        <v>162</v>
      </c>
      <c r="D97" s="111">
        <v>0</v>
      </c>
      <c r="E97" s="97"/>
    </row>
    <row r="98" spans="1:5" ht="114">
      <c r="A98" s="32" t="s">
        <v>163</v>
      </c>
      <c r="B98" s="85">
        <v>1</v>
      </c>
      <c r="C98" s="94" t="s">
        <v>164</v>
      </c>
      <c r="D98" s="111">
        <v>0</v>
      </c>
      <c r="E98" s="97"/>
    </row>
    <row r="99" spans="1:5" ht="50.5">
      <c r="A99" s="32" t="s">
        <v>165</v>
      </c>
      <c r="B99" s="85">
        <v>1</v>
      </c>
      <c r="C99" s="64" t="s">
        <v>166</v>
      </c>
      <c r="D99" s="111">
        <v>0</v>
      </c>
      <c r="E99" s="97"/>
    </row>
    <row r="100" spans="1:5" ht="63.5">
      <c r="A100" s="32" t="s">
        <v>167</v>
      </c>
      <c r="B100" s="85">
        <v>1</v>
      </c>
      <c r="C100" s="64" t="s">
        <v>168</v>
      </c>
      <c r="D100" s="111">
        <v>0</v>
      </c>
      <c r="E100" s="97"/>
    </row>
    <row r="101" spans="1:5" ht="50.5">
      <c r="A101" s="32" t="s">
        <v>169</v>
      </c>
      <c r="B101" s="85">
        <v>1</v>
      </c>
      <c r="C101" s="64" t="s">
        <v>170</v>
      </c>
      <c r="D101" s="111">
        <v>0</v>
      </c>
      <c r="E101" s="97"/>
    </row>
    <row r="102" spans="1:5" ht="13">
      <c r="A102" s="26"/>
      <c r="B102" s="92"/>
      <c r="C102" s="46"/>
      <c r="D102" s="16"/>
    </row>
    <row r="103" spans="1:5" ht="17.5">
      <c r="A103" s="109" t="s">
        <v>171</v>
      </c>
      <c r="B103" s="27"/>
      <c r="C103" s="37" t="s">
        <v>172</v>
      </c>
      <c r="D103" s="16"/>
    </row>
    <row r="104" spans="1:5" ht="13">
      <c r="A104" s="26"/>
      <c r="B104" s="92"/>
      <c r="C104" s="46"/>
      <c r="D104" s="16"/>
    </row>
    <row r="105" spans="1:5" ht="75.5">
      <c r="A105" s="32" t="s">
        <v>173</v>
      </c>
      <c r="B105" s="85">
        <v>1</v>
      </c>
      <c r="C105" s="110" t="s">
        <v>174</v>
      </c>
      <c r="D105" s="111">
        <v>0</v>
      </c>
      <c r="E105" s="97"/>
    </row>
    <row r="106" spans="1:5" ht="13">
      <c r="A106" s="26"/>
      <c r="B106" s="92"/>
      <c r="C106" s="46"/>
      <c r="D106" s="87"/>
    </row>
    <row r="107" spans="1:5" ht="13">
      <c r="A107" s="26"/>
      <c r="B107" s="92"/>
      <c r="C107" s="46"/>
      <c r="D107" s="87"/>
    </row>
    <row r="108" spans="1:5" ht="17.5">
      <c r="A108" s="109" t="s">
        <v>175</v>
      </c>
      <c r="B108" s="27"/>
      <c r="C108" s="37" t="s">
        <v>176</v>
      </c>
      <c r="D108" s="16"/>
    </row>
    <row r="109" spans="1:5" ht="17.5">
      <c r="A109" s="26"/>
      <c r="B109" s="27"/>
      <c r="C109" s="37"/>
      <c r="D109" s="16"/>
    </row>
    <row r="110" spans="1:5" ht="75.5">
      <c r="A110" s="32" t="s">
        <v>177</v>
      </c>
      <c r="B110" s="85">
        <v>1</v>
      </c>
      <c r="C110" s="64" t="s">
        <v>178</v>
      </c>
      <c r="D110" s="111">
        <v>0</v>
      </c>
      <c r="E110" s="97"/>
    </row>
    <row r="111" spans="1:5" ht="75">
      <c r="A111" s="32" t="s">
        <v>179</v>
      </c>
      <c r="B111" s="85">
        <v>1</v>
      </c>
      <c r="C111" s="64" t="s">
        <v>180</v>
      </c>
      <c r="D111" s="111">
        <v>0</v>
      </c>
      <c r="E111" s="97"/>
    </row>
    <row r="112" spans="1:5" ht="75">
      <c r="A112" s="32" t="s">
        <v>181</v>
      </c>
      <c r="B112" s="85">
        <v>1</v>
      </c>
      <c r="C112" s="64" t="s">
        <v>182</v>
      </c>
      <c r="D112" s="111">
        <v>0</v>
      </c>
      <c r="E112" s="97"/>
    </row>
    <row r="113" spans="1:7" ht="75">
      <c r="A113" s="32" t="s">
        <v>183</v>
      </c>
      <c r="B113" s="85">
        <v>1</v>
      </c>
      <c r="C113" s="64" t="s">
        <v>184</v>
      </c>
      <c r="D113" s="111">
        <v>0</v>
      </c>
      <c r="E113" s="97"/>
    </row>
    <row r="114" spans="1:7" ht="75">
      <c r="A114" s="32" t="s">
        <v>185</v>
      </c>
      <c r="B114" s="85">
        <v>1</v>
      </c>
      <c r="C114" s="64" t="s">
        <v>186</v>
      </c>
      <c r="D114" s="111">
        <v>0</v>
      </c>
      <c r="E114" s="97"/>
    </row>
    <row r="115" spans="1:7" ht="75">
      <c r="A115" s="32" t="s">
        <v>187</v>
      </c>
      <c r="B115" s="85">
        <v>1</v>
      </c>
      <c r="C115" s="64" t="s">
        <v>188</v>
      </c>
      <c r="D115" s="111">
        <v>0</v>
      </c>
      <c r="E115" s="97"/>
    </row>
    <row r="116" spans="1:7" ht="75">
      <c r="A116" s="32" t="s">
        <v>189</v>
      </c>
      <c r="B116" s="85">
        <v>1</v>
      </c>
      <c r="C116" s="64" t="s">
        <v>190</v>
      </c>
      <c r="D116" s="111">
        <v>0</v>
      </c>
      <c r="E116" s="97"/>
      <c r="G116" s="22" t="s">
        <v>68</v>
      </c>
    </row>
    <row r="117" spans="1:7" ht="62.5">
      <c r="A117" s="32" t="s">
        <v>191</v>
      </c>
      <c r="B117" s="85">
        <v>1</v>
      </c>
      <c r="C117" s="64" t="s">
        <v>192</v>
      </c>
      <c r="D117" s="111">
        <v>0</v>
      </c>
    </row>
    <row r="118" spans="1:7" ht="62.5">
      <c r="A118" s="32" t="s">
        <v>193</v>
      </c>
      <c r="B118" s="85">
        <v>1</v>
      </c>
      <c r="C118" s="64" t="s">
        <v>194</v>
      </c>
      <c r="D118" s="111">
        <v>0</v>
      </c>
    </row>
    <row r="119" spans="1:7" ht="62.5">
      <c r="A119" s="32" t="s">
        <v>195</v>
      </c>
      <c r="B119" s="85">
        <v>1</v>
      </c>
      <c r="C119" s="64" t="s">
        <v>196</v>
      </c>
      <c r="D119" s="111">
        <v>0</v>
      </c>
    </row>
    <row r="120" spans="1:7" ht="62.5">
      <c r="A120" s="32" t="s">
        <v>197</v>
      </c>
      <c r="B120" s="85">
        <v>1</v>
      </c>
      <c r="C120" s="64" t="s">
        <v>198</v>
      </c>
      <c r="D120" s="111">
        <v>0</v>
      </c>
    </row>
    <row r="121" spans="1:7" ht="62.5">
      <c r="A121" s="32" t="s">
        <v>199</v>
      </c>
      <c r="B121" s="85">
        <v>1</v>
      </c>
      <c r="C121" s="34" t="s">
        <v>200</v>
      </c>
      <c r="D121" s="111">
        <v>0</v>
      </c>
    </row>
    <row r="122" spans="1:7" ht="62.5">
      <c r="A122" s="32" t="s">
        <v>201</v>
      </c>
      <c r="B122" s="85">
        <v>1</v>
      </c>
      <c r="C122" s="34" t="s">
        <v>202</v>
      </c>
      <c r="D122" s="111">
        <v>0</v>
      </c>
    </row>
    <row r="123" spans="1:7" ht="62.5">
      <c r="A123" s="32" t="s">
        <v>203</v>
      </c>
      <c r="B123" s="85">
        <v>1</v>
      </c>
      <c r="C123" s="34" t="s">
        <v>204</v>
      </c>
      <c r="D123" s="111">
        <v>0</v>
      </c>
    </row>
    <row r="124" spans="1:7" ht="62.5">
      <c r="A124" s="32" t="s">
        <v>205</v>
      </c>
      <c r="B124" s="85">
        <v>1</v>
      </c>
      <c r="C124" s="34" t="s">
        <v>206</v>
      </c>
      <c r="D124" s="111">
        <v>0</v>
      </c>
    </row>
    <row r="125" spans="1:7" ht="62.5">
      <c r="A125" s="32" t="s">
        <v>207</v>
      </c>
      <c r="B125" s="85">
        <v>1</v>
      </c>
      <c r="C125" s="34" t="s">
        <v>208</v>
      </c>
      <c r="D125" s="111">
        <v>0</v>
      </c>
    </row>
    <row r="126" spans="1:7" ht="62.5">
      <c r="A126" s="32" t="s">
        <v>209</v>
      </c>
      <c r="B126" s="85">
        <v>1</v>
      </c>
      <c r="C126" s="34" t="s">
        <v>210</v>
      </c>
      <c r="D126" s="111">
        <v>0</v>
      </c>
    </row>
    <row r="127" spans="1:7" ht="69.650000000000006" customHeight="1">
      <c r="A127" s="32" t="s">
        <v>211</v>
      </c>
      <c r="B127" s="85">
        <v>1</v>
      </c>
      <c r="C127" s="34" t="s">
        <v>212</v>
      </c>
      <c r="D127" s="111">
        <v>0</v>
      </c>
    </row>
    <row r="128" spans="1:7" ht="62.5">
      <c r="A128" s="32" t="s">
        <v>213</v>
      </c>
      <c r="B128" s="85">
        <v>1</v>
      </c>
      <c r="C128" s="34" t="s">
        <v>214</v>
      </c>
      <c r="D128" s="111">
        <v>0</v>
      </c>
    </row>
    <row r="129" spans="1:8" ht="62.5">
      <c r="A129" s="32" t="s">
        <v>215</v>
      </c>
      <c r="B129" s="85">
        <v>1</v>
      </c>
      <c r="C129" s="34" t="s">
        <v>216</v>
      </c>
      <c r="D129" s="111">
        <v>0</v>
      </c>
    </row>
    <row r="130" spans="1:8" ht="62.5">
      <c r="A130" s="32" t="s">
        <v>217</v>
      </c>
      <c r="B130" s="85">
        <v>1</v>
      </c>
      <c r="C130" s="64" t="s">
        <v>218</v>
      </c>
      <c r="D130" s="111">
        <v>0</v>
      </c>
    </row>
    <row r="131" spans="1:8" ht="62.5">
      <c r="A131" s="32" t="s">
        <v>219</v>
      </c>
      <c r="B131" s="85">
        <v>1</v>
      </c>
      <c r="C131" s="34" t="s">
        <v>220</v>
      </c>
      <c r="D131" s="111">
        <v>0</v>
      </c>
    </row>
    <row r="132" spans="1:8" ht="62.5">
      <c r="A132" s="32" t="s">
        <v>221</v>
      </c>
      <c r="B132" s="85">
        <v>1</v>
      </c>
      <c r="C132" s="34" t="s">
        <v>222</v>
      </c>
      <c r="D132" s="111">
        <v>0</v>
      </c>
    </row>
    <row r="133" spans="1:8" ht="62.5">
      <c r="A133" s="32" t="s">
        <v>223</v>
      </c>
      <c r="B133" s="85">
        <v>1</v>
      </c>
      <c r="C133" s="34" t="s">
        <v>224</v>
      </c>
      <c r="D133" s="111">
        <v>0</v>
      </c>
    </row>
    <row r="134" spans="1:8" ht="62.5">
      <c r="A134" s="32" t="s">
        <v>225</v>
      </c>
      <c r="B134" s="85">
        <v>1</v>
      </c>
      <c r="C134" s="34" t="s">
        <v>226</v>
      </c>
      <c r="D134" s="111">
        <v>0</v>
      </c>
    </row>
    <row r="135" spans="1:8" ht="62.5">
      <c r="A135" s="32" t="s">
        <v>227</v>
      </c>
      <c r="B135" s="85">
        <v>1</v>
      </c>
      <c r="C135" s="34" t="s">
        <v>228</v>
      </c>
      <c r="D135" s="111">
        <v>0</v>
      </c>
    </row>
    <row r="136" spans="1:8" ht="62.5">
      <c r="A136" s="32" t="s">
        <v>229</v>
      </c>
      <c r="B136" s="85">
        <v>1</v>
      </c>
      <c r="C136" s="34" t="s">
        <v>230</v>
      </c>
      <c r="D136" s="111">
        <v>0</v>
      </c>
    </row>
    <row r="137" spans="1:8" ht="62.5">
      <c r="A137" s="32" t="s">
        <v>231</v>
      </c>
      <c r="B137" s="85">
        <v>1</v>
      </c>
      <c r="C137" s="34" t="s">
        <v>232</v>
      </c>
      <c r="D137" s="111">
        <v>0</v>
      </c>
      <c r="G137" s="22" t="s">
        <v>68</v>
      </c>
    </row>
    <row r="138" spans="1:8" ht="62.5">
      <c r="A138" s="32" t="s">
        <v>233</v>
      </c>
      <c r="B138" s="85">
        <v>1</v>
      </c>
      <c r="C138" s="34" t="s">
        <v>234</v>
      </c>
      <c r="D138" s="111">
        <v>0</v>
      </c>
      <c r="H138" s="22" t="s">
        <v>68</v>
      </c>
    </row>
    <row r="139" spans="1:8" ht="62.5">
      <c r="A139" s="32" t="s">
        <v>235</v>
      </c>
      <c r="B139" s="85">
        <v>1</v>
      </c>
      <c r="C139" s="34" t="s">
        <v>236</v>
      </c>
      <c r="D139" s="111">
        <v>0</v>
      </c>
    </row>
    <row r="140" spans="1:8" ht="62.5">
      <c r="A140" s="32" t="s">
        <v>237</v>
      </c>
      <c r="B140" s="85">
        <v>1</v>
      </c>
      <c r="C140" s="34" t="s">
        <v>238</v>
      </c>
      <c r="D140" s="111">
        <v>0</v>
      </c>
    </row>
    <row r="141" spans="1:8" ht="62.5">
      <c r="A141" s="32" t="s">
        <v>239</v>
      </c>
      <c r="B141" s="85">
        <v>1</v>
      </c>
      <c r="C141" s="34" t="s">
        <v>240</v>
      </c>
      <c r="D141" s="111">
        <v>0</v>
      </c>
    </row>
    <row r="142" spans="1:8" ht="62.5">
      <c r="A142" s="32" t="s">
        <v>241</v>
      </c>
      <c r="B142" s="85">
        <v>1</v>
      </c>
      <c r="C142" s="34" t="s">
        <v>242</v>
      </c>
      <c r="D142" s="111">
        <v>0</v>
      </c>
    </row>
    <row r="143" spans="1:8" ht="62.5">
      <c r="A143" s="32" t="s">
        <v>243</v>
      </c>
      <c r="B143" s="85">
        <v>1</v>
      </c>
      <c r="C143" s="34" t="s">
        <v>244</v>
      </c>
      <c r="D143" s="111">
        <v>0</v>
      </c>
    </row>
    <row r="144" spans="1:8" ht="62.5">
      <c r="A144" s="32" t="s">
        <v>245</v>
      </c>
      <c r="B144" s="85">
        <v>1</v>
      </c>
      <c r="C144" s="34" t="s">
        <v>246</v>
      </c>
      <c r="D144" s="111">
        <v>0</v>
      </c>
    </row>
    <row r="145" spans="1:5" ht="37.5">
      <c r="A145" s="32" t="s">
        <v>247</v>
      </c>
      <c r="B145" s="85">
        <v>1</v>
      </c>
      <c r="C145" s="34" t="s">
        <v>248</v>
      </c>
      <c r="D145" s="111">
        <v>0</v>
      </c>
      <c r="E145" s="97"/>
    </row>
    <row r="146" spans="1:5" ht="37.5">
      <c r="A146" s="32" t="s">
        <v>249</v>
      </c>
      <c r="B146" s="85">
        <v>1</v>
      </c>
      <c r="C146" s="34" t="s">
        <v>250</v>
      </c>
      <c r="D146" s="111">
        <v>0</v>
      </c>
      <c r="E146" s="97"/>
    </row>
    <row r="147" spans="1:5" ht="75">
      <c r="A147" s="32" t="s">
        <v>251</v>
      </c>
      <c r="B147" s="85">
        <v>1</v>
      </c>
      <c r="C147" s="64" t="s">
        <v>252</v>
      </c>
      <c r="D147" s="111">
        <v>0</v>
      </c>
      <c r="E147" s="97"/>
    </row>
    <row r="148" spans="1:5" ht="75">
      <c r="A148" s="32" t="s">
        <v>253</v>
      </c>
      <c r="B148" s="85">
        <v>1</v>
      </c>
      <c r="C148" s="64" t="s">
        <v>254</v>
      </c>
      <c r="D148" s="111">
        <v>0</v>
      </c>
      <c r="E148" s="97"/>
    </row>
    <row r="149" spans="1:5" ht="75">
      <c r="A149" s="32" t="s">
        <v>255</v>
      </c>
      <c r="B149" s="85">
        <v>1</v>
      </c>
      <c r="C149" s="64" t="s">
        <v>256</v>
      </c>
      <c r="D149" s="111">
        <v>0</v>
      </c>
      <c r="E149" s="97"/>
    </row>
    <row r="150" spans="1:5" ht="75">
      <c r="A150" s="32" t="s">
        <v>257</v>
      </c>
      <c r="B150" s="85">
        <v>1</v>
      </c>
      <c r="C150" s="64" t="s">
        <v>258</v>
      </c>
      <c r="D150" s="111">
        <v>0</v>
      </c>
      <c r="E150" s="97"/>
    </row>
    <row r="151" spans="1:5" ht="62.5">
      <c r="A151" s="32" t="s">
        <v>259</v>
      </c>
      <c r="B151" s="85">
        <v>1</v>
      </c>
      <c r="C151" s="34" t="s">
        <v>260</v>
      </c>
      <c r="D151" s="111">
        <v>0</v>
      </c>
      <c r="E151" s="97"/>
    </row>
    <row r="152" spans="1:5" ht="62.5">
      <c r="A152" s="32" t="s">
        <v>261</v>
      </c>
      <c r="B152" s="85">
        <v>1</v>
      </c>
      <c r="C152" s="34" t="s">
        <v>262</v>
      </c>
      <c r="D152" s="111">
        <v>0</v>
      </c>
      <c r="E152" s="97"/>
    </row>
    <row r="153" spans="1:5" ht="50">
      <c r="A153" s="32" t="s">
        <v>263</v>
      </c>
      <c r="B153" s="85">
        <v>1</v>
      </c>
      <c r="C153" s="34" t="s">
        <v>264</v>
      </c>
      <c r="D153" s="111">
        <v>0</v>
      </c>
      <c r="E153" s="97"/>
    </row>
    <row r="154" spans="1:5" ht="62.5">
      <c r="A154" s="32" t="s">
        <v>265</v>
      </c>
      <c r="B154" s="85">
        <v>1</v>
      </c>
      <c r="C154" s="64" t="s">
        <v>266</v>
      </c>
      <c r="D154" s="111">
        <v>0</v>
      </c>
      <c r="E154" s="97"/>
    </row>
    <row r="155" spans="1:5" ht="62.5">
      <c r="A155" s="32" t="s">
        <v>267</v>
      </c>
      <c r="B155" s="85">
        <v>1</v>
      </c>
      <c r="C155" s="64" t="s">
        <v>268</v>
      </c>
      <c r="D155" s="111">
        <v>0</v>
      </c>
      <c r="E155" s="97"/>
    </row>
    <row r="156" spans="1:5" ht="62.5">
      <c r="A156" s="32" t="s">
        <v>269</v>
      </c>
      <c r="B156" s="85">
        <v>1</v>
      </c>
      <c r="C156" s="34" t="s">
        <v>270</v>
      </c>
      <c r="D156" s="111">
        <v>0</v>
      </c>
      <c r="E156" s="97"/>
    </row>
    <row r="157" spans="1:5" ht="62.5">
      <c r="A157" s="32" t="s">
        <v>271</v>
      </c>
      <c r="B157" s="85">
        <v>1</v>
      </c>
      <c r="C157" s="34" t="s">
        <v>272</v>
      </c>
      <c r="D157" s="111">
        <v>0</v>
      </c>
      <c r="E157" s="97"/>
    </row>
    <row r="158" spans="1:5">
      <c r="A158" s="26"/>
      <c r="B158" s="27"/>
      <c r="C158" s="31"/>
      <c r="D158" s="16"/>
    </row>
    <row r="159" spans="1:5" ht="17.5">
      <c r="A159" s="109" t="s">
        <v>273</v>
      </c>
      <c r="B159" s="27"/>
      <c r="C159" s="37" t="s">
        <v>274</v>
      </c>
      <c r="D159" s="16"/>
    </row>
    <row r="160" spans="1:5">
      <c r="A160" s="26"/>
      <c r="B160" s="27"/>
      <c r="C160" s="31"/>
      <c r="D160" s="16"/>
    </row>
    <row r="161" spans="1:5" ht="62.5">
      <c r="A161" s="32" t="s">
        <v>275</v>
      </c>
      <c r="B161" s="85">
        <v>1</v>
      </c>
      <c r="C161" s="34" t="s">
        <v>276</v>
      </c>
      <c r="D161" s="111">
        <v>0</v>
      </c>
      <c r="E161" s="97"/>
    </row>
    <row r="162" spans="1:5" ht="62.5">
      <c r="A162" s="32" t="s">
        <v>277</v>
      </c>
      <c r="B162" s="85">
        <v>1</v>
      </c>
      <c r="C162" s="34" t="s">
        <v>278</v>
      </c>
      <c r="D162" s="111">
        <v>0</v>
      </c>
      <c r="E162" s="97"/>
    </row>
    <row r="163" spans="1:5" ht="62.5">
      <c r="A163" s="32" t="s">
        <v>279</v>
      </c>
      <c r="B163" s="85">
        <v>1</v>
      </c>
      <c r="C163" s="34" t="s">
        <v>280</v>
      </c>
      <c r="D163" s="111">
        <v>0</v>
      </c>
      <c r="E163" s="97"/>
    </row>
    <row r="164" spans="1:5" ht="62.5">
      <c r="A164" s="32" t="s">
        <v>281</v>
      </c>
      <c r="B164" s="85">
        <v>1</v>
      </c>
      <c r="C164" s="34" t="s">
        <v>282</v>
      </c>
      <c r="D164" s="111">
        <v>0</v>
      </c>
      <c r="E164" s="97"/>
    </row>
    <row r="165" spans="1:5" ht="62.5">
      <c r="A165" s="32" t="s">
        <v>283</v>
      </c>
      <c r="B165" s="85">
        <v>1</v>
      </c>
      <c r="C165" s="34" t="s">
        <v>284</v>
      </c>
      <c r="D165" s="111">
        <v>0</v>
      </c>
      <c r="E165" s="97"/>
    </row>
    <row r="166" spans="1:5" ht="62.5">
      <c r="A166" s="32" t="s">
        <v>285</v>
      </c>
      <c r="B166" s="85">
        <v>1</v>
      </c>
      <c r="C166" s="34" t="s">
        <v>286</v>
      </c>
      <c r="D166" s="111">
        <v>0</v>
      </c>
      <c r="E166" s="97"/>
    </row>
    <row r="167" spans="1:5" ht="75">
      <c r="A167" s="32" t="s">
        <v>287</v>
      </c>
      <c r="B167" s="85">
        <v>1</v>
      </c>
      <c r="C167" s="34" t="s">
        <v>288</v>
      </c>
      <c r="D167" s="111">
        <v>0</v>
      </c>
      <c r="E167" s="97"/>
    </row>
    <row r="168" spans="1:5" ht="75">
      <c r="A168" s="32" t="s">
        <v>289</v>
      </c>
      <c r="B168" s="85">
        <v>1</v>
      </c>
      <c r="C168" s="34" t="s">
        <v>290</v>
      </c>
      <c r="D168" s="111">
        <v>0</v>
      </c>
      <c r="E168" s="97"/>
    </row>
    <row r="169" spans="1:5" ht="75">
      <c r="A169" s="32" t="s">
        <v>291</v>
      </c>
      <c r="B169" s="85">
        <v>1</v>
      </c>
      <c r="C169" s="64" t="s">
        <v>292</v>
      </c>
      <c r="D169" s="111">
        <v>0</v>
      </c>
      <c r="E169" s="97"/>
    </row>
    <row r="170" spans="1:5" ht="53" customHeight="1">
      <c r="A170" s="32" t="s">
        <v>293</v>
      </c>
      <c r="B170" s="85">
        <v>1</v>
      </c>
      <c r="C170" s="64" t="s">
        <v>294</v>
      </c>
      <c r="D170" s="128">
        <v>0</v>
      </c>
    </row>
    <row r="171" spans="1:5" ht="53" customHeight="1">
      <c r="A171" s="32" t="s">
        <v>295</v>
      </c>
      <c r="B171" s="85">
        <v>1</v>
      </c>
      <c r="C171" s="64" t="s">
        <v>296</v>
      </c>
      <c r="D171" s="128">
        <v>0</v>
      </c>
    </row>
    <row r="172" spans="1:5">
      <c r="A172" s="26"/>
      <c r="B172" s="27"/>
      <c r="C172" s="31"/>
      <c r="D172" s="16"/>
    </row>
    <row r="173" spans="1:5" ht="17.5">
      <c r="A173" s="109" t="s">
        <v>297</v>
      </c>
      <c r="B173" s="27"/>
      <c r="C173" s="30" t="s">
        <v>298</v>
      </c>
      <c r="D173" s="16"/>
    </row>
    <row r="174" spans="1:5">
      <c r="A174" s="26"/>
      <c r="B174" s="27"/>
      <c r="C174" s="31"/>
      <c r="D174" s="16"/>
    </row>
    <row r="175" spans="1:5" ht="50">
      <c r="A175" s="32" t="s">
        <v>299</v>
      </c>
      <c r="B175" s="85">
        <v>1</v>
      </c>
      <c r="C175" s="34" t="s">
        <v>300</v>
      </c>
      <c r="D175" s="111"/>
      <c r="E175" s="97"/>
    </row>
    <row r="176" spans="1:5" ht="50">
      <c r="A176" s="32" t="s">
        <v>301</v>
      </c>
      <c r="B176" s="85">
        <v>1</v>
      </c>
      <c r="C176" s="34" t="s">
        <v>302</v>
      </c>
      <c r="D176" s="111">
        <v>0</v>
      </c>
      <c r="E176" s="97"/>
    </row>
    <row r="177" spans="1:5" ht="50">
      <c r="A177" s="32" t="s">
        <v>303</v>
      </c>
      <c r="B177" s="85">
        <v>1</v>
      </c>
      <c r="C177" s="34" t="s">
        <v>304</v>
      </c>
      <c r="D177" s="111">
        <v>0</v>
      </c>
      <c r="E177" s="97"/>
    </row>
    <row r="178" spans="1:5" ht="50">
      <c r="A178" s="32" t="s">
        <v>305</v>
      </c>
      <c r="B178" s="85">
        <v>1</v>
      </c>
      <c r="C178" s="34" t="s">
        <v>306</v>
      </c>
      <c r="D178" s="111">
        <v>0</v>
      </c>
      <c r="E178" s="97"/>
    </row>
    <row r="179" spans="1:5" ht="50">
      <c r="A179" s="32" t="s">
        <v>307</v>
      </c>
      <c r="B179" s="85">
        <v>1</v>
      </c>
      <c r="C179" s="34" t="s">
        <v>308</v>
      </c>
      <c r="D179" s="111">
        <v>0</v>
      </c>
      <c r="E179" s="97"/>
    </row>
    <row r="180" spans="1:5" ht="50">
      <c r="A180" s="32" t="s">
        <v>309</v>
      </c>
      <c r="B180" s="85">
        <v>1</v>
      </c>
      <c r="C180" s="34" t="s">
        <v>310</v>
      </c>
      <c r="D180" s="111">
        <v>0</v>
      </c>
      <c r="E180" s="97"/>
    </row>
    <row r="181" spans="1:5">
      <c r="A181" s="26"/>
      <c r="B181" s="27"/>
      <c r="C181" s="31"/>
      <c r="D181" s="16"/>
    </row>
    <row r="182" spans="1:5" ht="17.5">
      <c r="A182" s="109" t="s">
        <v>311</v>
      </c>
      <c r="B182" s="27"/>
      <c r="C182" s="30" t="s">
        <v>312</v>
      </c>
      <c r="D182" s="16"/>
    </row>
    <row r="183" spans="1:5">
      <c r="A183" s="26"/>
      <c r="B183" s="27"/>
      <c r="C183" s="31"/>
      <c r="D183" s="16"/>
    </row>
    <row r="184" spans="1:5" ht="75">
      <c r="A184" s="32" t="s">
        <v>313</v>
      </c>
      <c r="B184" s="85">
        <v>1</v>
      </c>
      <c r="C184" s="34" t="s">
        <v>314</v>
      </c>
      <c r="D184" s="111">
        <v>0</v>
      </c>
      <c r="E184" s="97"/>
    </row>
    <row r="185" spans="1:5" ht="75">
      <c r="A185" s="32" t="s">
        <v>315</v>
      </c>
      <c r="B185" s="85">
        <v>1</v>
      </c>
      <c r="C185" s="36" t="s">
        <v>316</v>
      </c>
      <c r="D185" s="118">
        <v>0</v>
      </c>
      <c r="E185" s="97"/>
    </row>
    <row r="186" spans="1:5" ht="75">
      <c r="A186" s="32" t="s">
        <v>317</v>
      </c>
      <c r="B186" s="85">
        <v>1</v>
      </c>
      <c r="C186" s="34" t="s">
        <v>318</v>
      </c>
      <c r="D186" s="111">
        <v>0</v>
      </c>
      <c r="E186" s="97"/>
    </row>
    <row r="187" spans="1:5" ht="87.5">
      <c r="A187" s="32" t="s">
        <v>319</v>
      </c>
      <c r="B187" s="85">
        <v>1</v>
      </c>
      <c r="C187" s="34" t="s">
        <v>320</v>
      </c>
      <c r="D187" s="111">
        <v>0</v>
      </c>
      <c r="E187" s="97"/>
    </row>
    <row r="188" spans="1:5" ht="50">
      <c r="A188" s="32" t="s">
        <v>321</v>
      </c>
      <c r="B188" s="85">
        <v>1</v>
      </c>
      <c r="C188" s="34" t="s">
        <v>322</v>
      </c>
      <c r="D188" s="111">
        <v>0</v>
      </c>
      <c r="E188" s="97"/>
    </row>
    <row r="189" spans="1:5">
      <c r="A189" s="26"/>
      <c r="B189" s="27"/>
      <c r="C189" s="31"/>
      <c r="D189" s="16"/>
    </row>
    <row r="190" spans="1:5" ht="17.5">
      <c r="A190" s="109" t="s">
        <v>323</v>
      </c>
      <c r="B190" s="27"/>
      <c r="C190" s="37" t="s">
        <v>324</v>
      </c>
      <c r="D190" s="16"/>
    </row>
    <row r="191" spans="1:5">
      <c r="A191" s="26"/>
      <c r="B191" s="27"/>
      <c r="C191" s="31"/>
      <c r="D191" s="16"/>
    </row>
    <row r="192" spans="1:5" ht="87.5">
      <c r="A192" s="32" t="s">
        <v>325</v>
      </c>
      <c r="B192" s="85">
        <v>1</v>
      </c>
      <c r="C192" s="36" t="s">
        <v>326</v>
      </c>
      <c r="D192" s="111">
        <v>0</v>
      </c>
      <c r="E192" s="97"/>
    </row>
    <row r="193" spans="1:5" ht="50">
      <c r="A193" s="32" t="s">
        <v>327</v>
      </c>
      <c r="B193" s="85">
        <v>1</v>
      </c>
      <c r="C193" s="34" t="s">
        <v>328</v>
      </c>
      <c r="D193" s="111">
        <v>0</v>
      </c>
      <c r="E193" s="97"/>
    </row>
    <row r="194" spans="1:5" ht="50">
      <c r="A194" s="32" t="s">
        <v>329</v>
      </c>
      <c r="B194" s="85">
        <v>1</v>
      </c>
      <c r="C194" s="34" t="s">
        <v>330</v>
      </c>
      <c r="D194" s="111">
        <v>0</v>
      </c>
      <c r="E194" s="97"/>
    </row>
    <row r="195" spans="1:5" ht="50">
      <c r="A195" s="32" t="s">
        <v>331</v>
      </c>
      <c r="B195" s="85">
        <v>1</v>
      </c>
      <c r="C195" s="34" t="s">
        <v>332</v>
      </c>
      <c r="D195" s="111">
        <v>0</v>
      </c>
      <c r="E195" s="97"/>
    </row>
    <row r="196" spans="1:5" ht="50">
      <c r="A196" s="32" t="s">
        <v>333</v>
      </c>
      <c r="B196" s="85">
        <v>1</v>
      </c>
      <c r="C196" s="34" t="s">
        <v>334</v>
      </c>
      <c r="D196" s="111">
        <v>0</v>
      </c>
      <c r="E196" s="97"/>
    </row>
    <row r="197" spans="1:5" ht="50">
      <c r="A197" s="32" t="s">
        <v>335</v>
      </c>
      <c r="B197" s="85">
        <v>1</v>
      </c>
      <c r="C197" s="34" t="s">
        <v>336</v>
      </c>
      <c r="D197" s="111">
        <v>0</v>
      </c>
      <c r="E197" s="97"/>
    </row>
    <row r="198" spans="1:5" ht="50">
      <c r="A198" s="32" t="s">
        <v>337</v>
      </c>
      <c r="B198" s="85">
        <v>1</v>
      </c>
      <c r="C198" s="34" t="s">
        <v>338</v>
      </c>
      <c r="D198" s="111">
        <v>0</v>
      </c>
      <c r="E198" s="97"/>
    </row>
    <row r="199" spans="1:5" ht="50">
      <c r="A199" s="32" t="s">
        <v>339</v>
      </c>
      <c r="B199" s="85">
        <v>1</v>
      </c>
      <c r="C199" s="36" t="s">
        <v>340</v>
      </c>
      <c r="D199" s="111">
        <v>0</v>
      </c>
      <c r="E199" s="97"/>
    </row>
    <row r="200" spans="1:5" ht="386.4" customHeight="1">
      <c r="A200" s="32" t="s">
        <v>341</v>
      </c>
      <c r="B200" s="108">
        <v>1</v>
      </c>
      <c r="C200" s="114" t="s">
        <v>342</v>
      </c>
      <c r="D200" s="111">
        <v>0</v>
      </c>
      <c r="E200" s="97"/>
    </row>
    <row r="201" spans="1:5" ht="50">
      <c r="A201" s="32" t="s">
        <v>343</v>
      </c>
      <c r="B201" s="85">
        <v>1</v>
      </c>
      <c r="C201" s="34" t="s">
        <v>344</v>
      </c>
      <c r="D201" s="111">
        <v>0</v>
      </c>
      <c r="E201" s="97"/>
    </row>
    <row r="202" spans="1:5" ht="50">
      <c r="A202" s="32" t="s">
        <v>345</v>
      </c>
      <c r="B202" s="85">
        <v>1</v>
      </c>
      <c r="C202" s="34" t="s">
        <v>346</v>
      </c>
      <c r="D202" s="111">
        <v>0</v>
      </c>
      <c r="E202" s="97"/>
    </row>
    <row r="203" spans="1:5" ht="50">
      <c r="A203" s="32" t="s">
        <v>347</v>
      </c>
      <c r="B203" s="85">
        <v>1</v>
      </c>
      <c r="C203" s="34" t="s">
        <v>348</v>
      </c>
      <c r="D203" s="111">
        <v>0</v>
      </c>
      <c r="E203" s="97"/>
    </row>
    <row r="204" spans="1:5" ht="50">
      <c r="A204" s="32" t="s">
        <v>349</v>
      </c>
      <c r="B204" s="85">
        <v>1</v>
      </c>
      <c r="C204" s="34" t="s">
        <v>350</v>
      </c>
      <c r="D204" s="111">
        <v>0</v>
      </c>
      <c r="E204" s="97"/>
    </row>
    <row r="205" spans="1:5" ht="75">
      <c r="A205" s="32" t="s">
        <v>351</v>
      </c>
      <c r="B205" s="85">
        <v>1</v>
      </c>
      <c r="C205" s="34" t="s">
        <v>352</v>
      </c>
      <c r="D205" s="111">
        <v>0</v>
      </c>
      <c r="E205" s="97"/>
    </row>
    <row r="206" spans="1:5" ht="50">
      <c r="A206" s="32" t="s">
        <v>353</v>
      </c>
      <c r="B206" s="85">
        <v>1</v>
      </c>
      <c r="C206" s="34" t="s">
        <v>354</v>
      </c>
      <c r="D206" s="111">
        <v>0</v>
      </c>
      <c r="E206" s="97"/>
    </row>
    <row r="207" spans="1:5" ht="50">
      <c r="A207" s="32" t="s">
        <v>355</v>
      </c>
      <c r="B207" s="85">
        <v>1</v>
      </c>
      <c r="C207" s="34" t="s">
        <v>356</v>
      </c>
      <c r="D207" s="111">
        <v>0</v>
      </c>
      <c r="E207" s="97"/>
    </row>
    <row r="208" spans="1:5" ht="50">
      <c r="A208" s="32" t="s">
        <v>357</v>
      </c>
      <c r="B208" s="85">
        <v>1</v>
      </c>
      <c r="C208" s="34" t="s">
        <v>358</v>
      </c>
      <c r="D208" s="111">
        <v>0</v>
      </c>
    </row>
    <row r="209" spans="1:5" ht="348.65" customHeight="1">
      <c r="A209" s="32" t="s">
        <v>359</v>
      </c>
      <c r="B209" s="85">
        <v>1</v>
      </c>
      <c r="C209" s="64" t="s">
        <v>360</v>
      </c>
      <c r="D209" s="111">
        <v>0</v>
      </c>
    </row>
    <row r="210" spans="1:5" ht="50">
      <c r="A210" s="32" t="s">
        <v>361</v>
      </c>
      <c r="B210" s="85">
        <v>1</v>
      </c>
      <c r="C210" s="34" t="s">
        <v>362</v>
      </c>
      <c r="D210" s="111">
        <v>0</v>
      </c>
      <c r="E210" s="97"/>
    </row>
    <row r="211" spans="1:5" ht="50">
      <c r="A211" s="32" t="s">
        <v>363</v>
      </c>
      <c r="B211" s="85">
        <v>1</v>
      </c>
      <c r="C211" s="34" t="s">
        <v>364</v>
      </c>
      <c r="D211" s="111">
        <v>0</v>
      </c>
      <c r="E211" s="97"/>
    </row>
    <row r="212" spans="1:5" ht="50">
      <c r="A212" s="32" t="s">
        <v>365</v>
      </c>
      <c r="B212" s="85">
        <v>1</v>
      </c>
      <c r="C212" s="34" t="s">
        <v>366</v>
      </c>
      <c r="D212" s="111">
        <v>0</v>
      </c>
      <c r="E212" s="97"/>
    </row>
    <row r="213" spans="1:5" ht="50">
      <c r="A213" s="32" t="s">
        <v>367</v>
      </c>
      <c r="B213" s="85">
        <v>1</v>
      </c>
      <c r="C213" s="34" t="s">
        <v>368</v>
      </c>
      <c r="D213" s="111">
        <v>0</v>
      </c>
      <c r="E213" s="97"/>
    </row>
    <row r="214" spans="1:5" ht="50">
      <c r="A214" s="32" t="s">
        <v>369</v>
      </c>
      <c r="B214" s="85">
        <v>1</v>
      </c>
      <c r="C214" s="34" t="s">
        <v>370</v>
      </c>
      <c r="D214" s="111">
        <v>0</v>
      </c>
      <c r="E214" s="97"/>
    </row>
    <row r="215" spans="1:5" ht="50">
      <c r="A215" s="32" t="s">
        <v>371</v>
      </c>
      <c r="B215" s="85">
        <v>1</v>
      </c>
      <c r="C215" s="36" t="s">
        <v>372</v>
      </c>
      <c r="D215" s="111">
        <v>0</v>
      </c>
      <c r="E215" s="97"/>
    </row>
    <row r="216" spans="1:5" ht="37.5">
      <c r="A216" s="32" t="s">
        <v>373</v>
      </c>
      <c r="B216" s="85">
        <v>1</v>
      </c>
      <c r="C216" s="34" t="s">
        <v>374</v>
      </c>
      <c r="D216" s="111">
        <v>0</v>
      </c>
      <c r="E216" s="97"/>
    </row>
    <row r="217" spans="1:5" ht="62.5">
      <c r="A217" s="32" t="s">
        <v>375</v>
      </c>
      <c r="B217" s="85">
        <v>1</v>
      </c>
      <c r="C217" s="34" t="s">
        <v>376</v>
      </c>
      <c r="D217" s="111">
        <v>0</v>
      </c>
      <c r="E217" s="97"/>
    </row>
    <row r="218" spans="1:5" ht="37.5">
      <c r="A218" s="32" t="s">
        <v>377</v>
      </c>
      <c r="B218" s="85">
        <v>1</v>
      </c>
      <c r="C218" s="34" t="s">
        <v>378</v>
      </c>
      <c r="D218" s="111">
        <v>0</v>
      </c>
      <c r="E218" s="97"/>
    </row>
    <row r="219" spans="1:5" ht="50">
      <c r="A219" s="32" t="s">
        <v>379</v>
      </c>
      <c r="B219" s="85">
        <v>1</v>
      </c>
      <c r="C219" s="34" t="s">
        <v>380</v>
      </c>
      <c r="D219" s="111">
        <v>0</v>
      </c>
      <c r="E219" s="97"/>
    </row>
    <row r="220" spans="1:5" ht="40.5" customHeight="1">
      <c r="A220" s="32" t="s">
        <v>381</v>
      </c>
      <c r="B220" s="85">
        <v>1</v>
      </c>
      <c r="C220" s="64" t="s">
        <v>382</v>
      </c>
      <c r="D220" s="111">
        <v>0</v>
      </c>
      <c r="E220" s="97"/>
    </row>
    <row r="221" spans="1:5" ht="37.5">
      <c r="A221" s="32" t="s">
        <v>383</v>
      </c>
      <c r="B221" s="85">
        <v>1</v>
      </c>
      <c r="C221" s="34" t="s">
        <v>384</v>
      </c>
      <c r="D221" s="111">
        <v>0</v>
      </c>
      <c r="E221" s="97"/>
    </row>
    <row r="222" spans="1:5" ht="37.5">
      <c r="A222" s="32" t="s">
        <v>385</v>
      </c>
      <c r="B222" s="85">
        <v>1</v>
      </c>
      <c r="C222" s="34" t="s">
        <v>386</v>
      </c>
      <c r="D222" s="111">
        <v>0</v>
      </c>
      <c r="E222" s="97"/>
    </row>
    <row r="223" spans="1:5" ht="37.5">
      <c r="A223" s="32" t="s">
        <v>387</v>
      </c>
      <c r="B223" s="85">
        <v>1</v>
      </c>
      <c r="C223" s="64" t="s">
        <v>388</v>
      </c>
      <c r="D223" s="111">
        <v>0</v>
      </c>
      <c r="E223" s="97"/>
    </row>
    <row r="224" spans="1:5" ht="37.5">
      <c r="A224" s="32" t="s">
        <v>389</v>
      </c>
      <c r="B224" s="85">
        <v>1</v>
      </c>
      <c r="C224" s="34" t="s">
        <v>390</v>
      </c>
      <c r="D224" s="111">
        <v>0</v>
      </c>
      <c r="E224" s="97"/>
    </row>
    <row r="225" spans="1:5" ht="50">
      <c r="A225" s="32" t="s">
        <v>391</v>
      </c>
      <c r="B225" s="85">
        <v>1</v>
      </c>
      <c r="C225" s="64" t="s">
        <v>392</v>
      </c>
      <c r="D225" s="111">
        <v>0</v>
      </c>
      <c r="E225" s="97"/>
    </row>
    <row r="226" spans="1:5" ht="50">
      <c r="A226" s="32" t="s">
        <v>393</v>
      </c>
      <c r="B226" s="85">
        <v>1</v>
      </c>
      <c r="C226" s="34" t="s">
        <v>394</v>
      </c>
      <c r="D226" s="111">
        <v>0</v>
      </c>
      <c r="E226" s="97"/>
    </row>
    <row r="227" spans="1:5" ht="62.5">
      <c r="A227" s="32" t="s">
        <v>395</v>
      </c>
      <c r="B227" s="85">
        <v>1</v>
      </c>
      <c r="C227" s="64" t="s">
        <v>396</v>
      </c>
      <c r="D227" s="111">
        <v>0</v>
      </c>
      <c r="E227" s="97"/>
    </row>
    <row r="228" spans="1:5" ht="62.5">
      <c r="A228" s="32" t="s">
        <v>397</v>
      </c>
      <c r="B228" s="85">
        <v>1</v>
      </c>
      <c r="C228" s="34" t="s">
        <v>398</v>
      </c>
      <c r="D228" s="111">
        <v>0</v>
      </c>
      <c r="E228" s="97"/>
    </row>
    <row r="229" spans="1:5" ht="37.5">
      <c r="A229" s="32" t="s">
        <v>399</v>
      </c>
      <c r="B229" s="85">
        <v>1</v>
      </c>
      <c r="C229" s="34" t="s">
        <v>400</v>
      </c>
      <c r="D229" s="111">
        <v>0</v>
      </c>
      <c r="E229" s="97"/>
    </row>
    <row r="230" spans="1:5" ht="50">
      <c r="A230" s="32" t="s">
        <v>401</v>
      </c>
      <c r="B230" s="85">
        <v>1</v>
      </c>
      <c r="C230" s="64" t="s">
        <v>402</v>
      </c>
      <c r="D230" s="111">
        <v>0</v>
      </c>
      <c r="E230" s="97"/>
    </row>
    <row r="231" spans="1:5" ht="50">
      <c r="A231" s="32" t="s">
        <v>403</v>
      </c>
      <c r="B231" s="85">
        <v>1</v>
      </c>
      <c r="C231" s="34" t="s">
        <v>404</v>
      </c>
      <c r="D231" s="111">
        <v>0</v>
      </c>
      <c r="E231" s="97"/>
    </row>
    <row r="232" spans="1:5" ht="37.5">
      <c r="A232" s="32" t="s">
        <v>405</v>
      </c>
      <c r="B232" s="85">
        <v>1</v>
      </c>
      <c r="C232" s="34" t="s">
        <v>406</v>
      </c>
      <c r="D232" s="111">
        <v>0</v>
      </c>
      <c r="E232" s="97"/>
    </row>
    <row r="233" spans="1:5" ht="62.5">
      <c r="A233" s="32" t="s">
        <v>407</v>
      </c>
      <c r="B233" s="85">
        <v>1</v>
      </c>
      <c r="C233" s="34" t="s">
        <v>408</v>
      </c>
      <c r="D233" s="111">
        <v>0</v>
      </c>
      <c r="E233" s="97"/>
    </row>
    <row r="234" spans="1:5" ht="62.5">
      <c r="A234" s="32" t="s">
        <v>409</v>
      </c>
      <c r="B234" s="85">
        <v>1</v>
      </c>
      <c r="C234" s="34" t="s">
        <v>410</v>
      </c>
      <c r="D234" s="111">
        <v>0</v>
      </c>
      <c r="E234" s="97"/>
    </row>
    <row r="235" spans="1:5" ht="62.5">
      <c r="A235" s="32" t="s">
        <v>411</v>
      </c>
      <c r="B235" s="85">
        <v>1</v>
      </c>
      <c r="C235" s="34" t="s">
        <v>412</v>
      </c>
      <c r="D235" s="111">
        <v>0</v>
      </c>
      <c r="E235" s="97"/>
    </row>
    <row r="236" spans="1:5" ht="62.5">
      <c r="A236" s="32" t="s">
        <v>413</v>
      </c>
      <c r="B236" s="85">
        <v>1</v>
      </c>
      <c r="C236" s="34" t="s">
        <v>414</v>
      </c>
      <c r="D236" s="111">
        <v>0</v>
      </c>
      <c r="E236" s="97"/>
    </row>
    <row r="237" spans="1:5" ht="37.5">
      <c r="A237" s="32" t="s">
        <v>415</v>
      </c>
      <c r="B237" s="85">
        <v>1</v>
      </c>
      <c r="C237" s="34" t="s">
        <v>416</v>
      </c>
      <c r="D237" s="111">
        <v>0</v>
      </c>
      <c r="E237" s="97"/>
    </row>
    <row r="238" spans="1:5" ht="37.5">
      <c r="A238" s="32" t="s">
        <v>417</v>
      </c>
      <c r="B238" s="85">
        <v>1</v>
      </c>
      <c r="C238" s="36" t="s">
        <v>418</v>
      </c>
      <c r="D238" s="111">
        <v>0</v>
      </c>
      <c r="E238" s="97"/>
    </row>
    <row r="239" spans="1:5" ht="37.5">
      <c r="A239" s="32" t="s">
        <v>419</v>
      </c>
      <c r="B239" s="85">
        <v>1</v>
      </c>
      <c r="C239" s="34" t="s">
        <v>420</v>
      </c>
      <c r="D239" s="111">
        <v>0</v>
      </c>
      <c r="E239" s="97"/>
    </row>
    <row r="240" spans="1:5" ht="50">
      <c r="A240" s="32" t="s">
        <v>421</v>
      </c>
      <c r="B240" s="85">
        <v>1</v>
      </c>
      <c r="C240" s="34" t="s">
        <v>422</v>
      </c>
      <c r="D240" s="111">
        <v>0</v>
      </c>
      <c r="E240" s="97"/>
    </row>
    <row r="241" spans="1:5" ht="400.25" customHeight="1">
      <c r="A241" s="32" t="s">
        <v>423</v>
      </c>
      <c r="B241" s="85">
        <v>1</v>
      </c>
      <c r="C241" s="143" t="s">
        <v>424</v>
      </c>
      <c r="D241" s="111">
        <v>0</v>
      </c>
      <c r="E241" s="97"/>
    </row>
    <row r="242" spans="1:5" ht="37.5">
      <c r="A242" s="32" t="s">
        <v>425</v>
      </c>
      <c r="B242" s="85">
        <v>1</v>
      </c>
      <c r="C242" s="34" t="s">
        <v>426</v>
      </c>
      <c r="D242" s="111">
        <v>0</v>
      </c>
      <c r="E242" s="97"/>
    </row>
    <row r="243" spans="1:5" ht="37.5">
      <c r="A243" s="32" t="s">
        <v>427</v>
      </c>
      <c r="B243" s="85">
        <v>1</v>
      </c>
      <c r="C243" s="34" t="s">
        <v>428</v>
      </c>
      <c r="D243" s="111">
        <v>0</v>
      </c>
      <c r="E243" s="97"/>
    </row>
    <row r="244" spans="1:5" ht="37.5">
      <c r="A244" s="32" t="s">
        <v>429</v>
      </c>
      <c r="B244" s="85">
        <v>1</v>
      </c>
      <c r="C244" s="64" t="s">
        <v>430</v>
      </c>
      <c r="D244" s="111">
        <v>0</v>
      </c>
      <c r="E244" s="97"/>
    </row>
    <row r="245" spans="1:5" ht="37.5">
      <c r="A245" s="32" t="s">
        <v>431</v>
      </c>
      <c r="B245" s="85">
        <v>1</v>
      </c>
      <c r="C245" s="34" t="s">
        <v>432</v>
      </c>
      <c r="D245" s="111">
        <v>0</v>
      </c>
      <c r="E245" s="97"/>
    </row>
    <row r="246" spans="1:5" ht="50">
      <c r="A246" s="32" t="s">
        <v>433</v>
      </c>
      <c r="B246" s="85">
        <v>1</v>
      </c>
      <c r="C246" s="34" t="s">
        <v>434</v>
      </c>
      <c r="D246" s="111">
        <v>0</v>
      </c>
      <c r="E246" s="97"/>
    </row>
    <row r="247" spans="1:5" ht="50">
      <c r="A247" s="32" t="s">
        <v>435</v>
      </c>
      <c r="B247" s="85">
        <v>1</v>
      </c>
      <c r="C247" s="34" t="s">
        <v>436</v>
      </c>
      <c r="D247" s="111">
        <v>0</v>
      </c>
      <c r="E247" s="97"/>
    </row>
    <row r="248" spans="1:5" ht="37.5">
      <c r="A248" s="32" t="s">
        <v>437</v>
      </c>
      <c r="B248" s="85">
        <v>1</v>
      </c>
      <c r="C248" s="34" t="s">
        <v>438</v>
      </c>
      <c r="D248" s="111">
        <v>0</v>
      </c>
      <c r="E248" s="97"/>
    </row>
    <row r="249" spans="1:5" ht="50">
      <c r="A249" s="32" t="s">
        <v>439</v>
      </c>
      <c r="B249" s="144">
        <v>1</v>
      </c>
      <c r="C249" s="34" t="s">
        <v>440</v>
      </c>
      <c r="D249" s="111">
        <v>0</v>
      </c>
      <c r="E249" s="97"/>
    </row>
    <row r="250" spans="1:5" ht="50">
      <c r="A250" s="32" t="s">
        <v>441</v>
      </c>
      <c r="B250" s="145">
        <v>1</v>
      </c>
      <c r="C250" s="34" t="s">
        <v>442</v>
      </c>
      <c r="D250" s="111">
        <v>0</v>
      </c>
    </row>
    <row r="251" spans="1:5" ht="90.65" customHeight="1">
      <c r="A251" s="32" t="s">
        <v>443</v>
      </c>
      <c r="B251" s="145">
        <v>1</v>
      </c>
      <c r="C251" s="34" t="s">
        <v>444</v>
      </c>
      <c r="D251" s="111">
        <v>0</v>
      </c>
    </row>
    <row r="252" spans="1:5" ht="50">
      <c r="A252" s="32" t="s">
        <v>445</v>
      </c>
      <c r="B252" s="145">
        <v>1</v>
      </c>
      <c r="C252" s="34" t="s">
        <v>446</v>
      </c>
      <c r="D252" s="111">
        <v>0</v>
      </c>
    </row>
    <row r="253" spans="1:5" ht="50">
      <c r="A253" s="32" t="s">
        <v>447</v>
      </c>
      <c r="B253" s="145">
        <v>1</v>
      </c>
      <c r="C253" s="34" t="s">
        <v>448</v>
      </c>
      <c r="D253" s="111">
        <v>0</v>
      </c>
    </row>
    <row r="254" spans="1:5" ht="50">
      <c r="A254" s="32" t="s">
        <v>449</v>
      </c>
      <c r="B254" s="145">
        <v>1</v>
      </c>
      <c r="C254" s="34" t="s">
        <v>450</v>
      </c>
      <c r="D254" s="111">
        <v>0</v>
      </c>
    </row>
    <row r="255" spans="1:5" ht="50">
      <c r="A255" s="32" t="s">
        <v>451</v>
      </c>
      <c r="B255" s="145">
        <v>1</v>
      </c>
      <c r="C255" s="34" t="s">
        <v>452</v>
      </c>
      <c r="D255" s="111">
        <v>0</v>
      </c>
    </row>
    <row r="256" spans="1:5" ht="50">
      <c r="A256" s="32" t="s">
        <v>453</v>
      </c>
      <c r="B256" s="145">
        <v>1</v>
      </c>
      <c r="C256" s="34" t="s">
        <v>454</v>
      </c>
      <c r="D256" s="111">
        <v>0</v>
      </c>
    </row>
    <row r="257" spans="1:4" ht="25">
      <c r="A257" s="32" t="s">
        <v>455</v>
      </c>
      <c r="B257" s="145">
        <v>1</v>
      </c>
      <c r="C257" s="34" t="s">
        <v>777</v>
      </c>
      <c r="D257" s="111">
        <v>0</v>
      </c>
    </row>
    <row r="258" spans="1:4" ht="27.65" customHeight="1">
      <c r="A258" s="32" t="s">
        <v>456</v>
      </c>
      <c r="B258" s="145">
        <v>1</v>
      </c>
      <c r="C258" s="34" t="s">
        <v>776</v>
      </c>
      <c r="D258" s="111">
        <v>0</v>
      </c>
    </row>
    <row r="259" spans="1:4">
      <c r="A259" s="86"/>
      <c r="B259" s="89"/>
      <c r="C259" s="90"/>
      <c r="D259" s="91"/>
    </row>
    <row r="260" spans="1:4" ht="18.5" thickBot="1">
      <c r="A260" s="42"/>
      <c r="B260" s="43"/>
      <c r="C260" s="44" t="s">
        <v>457</v>
      </c>
      <c r="D260" s="17">
        <f>SUM(D175:D248)+SUM(D9:D169)</f>
        <v>0</v>
      </c>
    </row>
    <row r="261" spans="1:4" ht="13.5" thickTop="1">
      <c r="A261" s="26"/>
      <c r="B261" s="27"/>
      <c r="C261" s="45"/>
      <c r="D261" s="16"/>
    </row>
    <row r="262" spans="1:4" ht="13">
      <c r="A262" s="26"/>
      <c r="B262" s="27"/>
      <c r="C262" s="45"/>
      <c r="D262" s="16"/>
    </row>
    <row r="263" spans="1:4" ht="17.5">
      <c r="A263" s="109" t="s">
        <v>458</v>
      </c>
      <c r="B263" s="27"/>
      <c r="C263" s="37" t="s">
        <v>459</v>
      </c>
      <c r="D263" s="16"/>
    </row>
    <row r="264" spans="1:4" ht="17.5">
      <c r="A264" s="26"/>
      <c r="B264" s="27"/>
      <c r="C264" s="37"/>
      <c r="D264" s="16"/>
    </row>
    <row r="265" spans="1:4" ht="50">
      <c r="A265" s="32" t="s">
        <v>460</v>
      </c>
      <c r="B265" s="33"/>
      <c r="C265" s="64" t="s">
        <v>461</v>
      </c>
      <c r="D265" s="128">
        <v>1</v>
      </c>
    </row>
    <row r="266" spans="1:4" ht="50">
      <c r="A266" s="32" t="s">
        <v>462</v>
      </c>
      <c r="B266" s="33"/>
      <c r="C266" s="110" t="s">
        <v>463</v>
      </c>
      <c r="D266" s="128">
        <v>1</v>
      </c>
    </row>
    <row r="267" spans="1:4" ht="112.5">
      <c r="A267" s="32"/>
      <c r="B267" s="33"/>
      <c r="C267" s="64" t="s">
        <v>464</v>
      </c>
      <c r="D267" s="129"/>
    </row>
    <row r="268" spans="1:4">
      <c r="A268" s="26"/>
      <c r="B268" s="27"/>
      <c r="C268" s="31"/>
      <c r="D268" s="130"/>
    </row>
    <row r="269" spans="1:4">
      <c r="A269" s="26"/>
      <c r="B269" s="27"/>
      <c r="C269" s="31" t="s">
        <v>465</v>
      </c>
      <c r="D269" s="130"/>
    </row>
    <row r="270" spans="1:4">
      <c r="A270" s="26"/>
      <c r="B270" s="27"/>
      <c r="C270" s="31"/>
      <c r="D270" s="130"/>
    </row>
    <row r="271" spans="1:4" ht="13">
      <c r="A271" s="26"/>
      <c r="B271" s="27"/>
      <c r="C271" s="46" t="s">
        <v>466</v>
      </c>
      <c r="D271" s="130"/>
    </row>
    <row r="272" spans="1:4" ht="13">
      <c r="A272" s="26"/>
      <c r="B272" s="27"/>
      <c r="C272" s="46"/>
      <c r="D272" s="130"/>
    </row>
    <row r="273" spans="1:7" ht="13">
      <c r="A273" s="26"/>
      <c r="B273" s="27"/>
      <c r="C273" s="46" t="s">
        <v>467</v>
      </c>
      <c r="D273" s="130"/>
    </row>
    <row r="274" spans="1:7" ht="13">
      <c r="A274" s="26"/>
      <c r="B274" s="27"/>
      <c r="C274" s="46"/>
      <c r="D274" s="130"/>
    </row>
    <row r="275" spans="1:7" ht="13">
      <c r="A275" s="26"/>
      <c r="B275" s="27"/>
      <c r="C275" s="46" t="s">
        <v>468</v>
      </c>
      <c r="D275" s="130"/>
    </row>
    <row r="276" spans="1:7" ht="13">
      <c r="A276" s="26"/>
      <c r="B276" s="27"/>
      <c r="C276" s="46"/>
      <c r="D276" s="130"/>
    </row>
    <row r="277" spans="1:7" ht="13">
      <c r="A277" s="26"/>
      <c r="B277" s="27"/>
      <c r="C277" s="46" t="s">
        <v>469</v>
      </c>
      <c r="D277" s="130"/>
    </row>
    <row r="278" spans="1:7">
      <c r="A278" s="26"/>
      <c r="B278" s="27"/>
      <c r="D278" s="130"/>
    </row>
    <row r="279" spans="1:7" ht="13">
      <c r="A279" s="26"/>
      <c r="B279" s="27"/>
      <c r="C279" s="46" t="s">
        <v>470</v>
      </c>
      <c r="D279" s="130"/>
    </row>
    <row r="280" spans="1:7" ht="13">
      <c r="A280" s="26"/>
      <c r="B280" s="27"/>
      <c r="C280" s="46"/>
      <c r="D280" s="130"/>
    </row>
    <row r="281" spans="1:7" ht="13">
      <c r="A281" s="26"/>
      <c r="B281" s="27"/>
      <c r="C281" s="46" t="s">
        <v>471</v>
      </c>
      <c r="D281" s="130"/>
    </row>
    <row r="282" spans="1:7">
      <c r="A282" s="26"/>
      <c r="B282" s="27"/>
      <c r="D282" s="29"/>
    </row>
    <row r="283" spans="1:7" ht="50">
      <c r="A283" s="26"/>
      <c r="B283" s="27"/>
      <c r="C283" s="31" t="s">
        <v>472</v>
      </c>
      <c r="D283" s="29"/>
    </row>
    <row r="284" spans="1:7">
      <c r="A284" s="26"/>
      <c r="B284" s="27"/>
      <c r="C284" s="31"/>
      <c r="D284" s="29"/>
    </row>
    <row r="285" spans="1:7" ht="87.5">
      <c r="A285" s="26"/>
      <c r="B285" s="27"/>
      <c r="C285" s="31" t="s">
        <v>473</v>
      </c>
      <c r="D285" s="29"/>
      <c r="F285" s="19"/>
      <c r="G285" s="22" t="s">
        <v>68</v>
      </c>
    </row>
    <row r="286" spans="1:7" s="136" customFormat="1">
      <c r="A286" s="134"/>
      <c r="B286" s="138">
        <f>(1-D265)/1.1732</f>
        <v>0</v>
      </c>
      <c r="C286" s="137" t="s">
        <v>474</v>
      </c>
      <c r="D286" s="135"/>
    </row>
    <row r="287" spans="1:7" ht="25">
      <c r="A287" s="146" t="s">
        <v>475</v>
      </c>
      <c r="B287" s="150">
        <v>1</v>
      </c>
      <c r="C287" s="151" t="s">
        <v>476</v>
      </c>
      <c r="D287" s="147">
        <v>34671.910000000003</v>
      </c>
      <c r="F287" s="148"/>
    </row>
    <row r="288" spans="1:7" ht="25">
      <c r="A288" s="146" t="s">
        <v>477</v>
      </c>
      <c r="B288" s="150">
        <v>1</v>
      </c>
      <c r="C288" s="151" t="s">
        <v>478</v>
      </c>
      <c r="D288" s="147">
        <v>8376.76</v>
      </c>
      <c r="F288" s="148"/>
    </row>
    <row r="289" spans="1:6" ht="25">
      <c r="A289" s="146" t="s">
        <v>479</v>
      </c>
      <c r="B289" s="150">
        <v>1</v>
      </c>
      <c r="C289" s="151" t="s">
        <v>480</v>
      </c>
      <c r="D289" s="147">
        <v>10612.36</v>
      </c>
      <c r="F289" s="148"/>
    </row>
    <row r="290" spans="1:6" ht="25">
      <c r="A290" s="146" t="s">
        <v>481</v>
      </c>
      <c r="B290" s="150">
        <v>1</v>
      </c>
      <c r="C290" s="151" t="s">
        <v>482</v>
      </c>
      <c r="D290" s="147">
        <v>1321.16</v>
      </c>
      <c r="F290" s="148"/>
    </row>
    <row r="291" spans="1:6" ht="25">
      <c r="A291" s="146" t="s">
        <v>483</v>
      </c>
      <c r="B291" s="150">
        <v>1</v>
      </c>
      <c r="C291" s="151" t="s">
        <v>484</v>
      </c>
      <c r="D291" s="147">
        <v>1576.48</v>
      </c>
      <c r="F291" s="148"/>
    </row>
    <row r="292" spans="1:6" ht="25">
      <c r="A292" s="146" t="s">
        <v>485</v>
      </c>
      <c r="B292" s="150">
        <v>1</v>
      </c>
      <c r="C292" s="64" t="s">
        <v>486</v>
      </c>
      <c r="D292" s="152">
        <v>53588.65</v>
      </c>
      <c r="F292" s="148"/>
    </row>
    <row r="293" spans="1:6" ht="25">
      <c r="A293" s="146" t="s">
        <v>487</v>
      </c>
      <c r="B293" s="150">
        <v>1</v>
      </c>
      <c r="C293" s="64" t="s">
        <v>488</v>
      </c>
      <c r="D293" s="152">
        <v>27802.5</v>
      </c>
      <c r="F293" s="148"/>
    </row>
    <row r="294" spans="1:6" ht="25">
      <c r="A294" s="146" t="s">
        <v>489</v>
      </c>
      <c r="B294" s="150">
        <v>1</v>
      </c>
      <c r="C294" s="153" t="s">
        <v>490</v>
      </c>
      <c r="D294" s="154">
        <v>39811.599999999999</v>
      </c>
      <c r="F294" s="148"/>
    </row>
    <row r="295" spans="1:6" ht="25.5" customHeight="1">
      <c r="A295" s="146" t="s">
        <v>491</v>
      </c>
      <c r="B295" s="150">
        <v>1</v>
      </c>
      <c r="C295" s="64" t="s">
        <v>492</v>
      </c>
      <c r="D295" s="154">
        <v>3246.67</v>
      </c>
      <c r="F295" s="148"/>
    </row>
    <row r="296" spans="1:6" ht="25">
      <c r="A296" s="146" t="s">
        <v>493</v>
      </c>
      <c r="B296" s="150">
        <v>1</v>
      </c>
      <c r="C296" s="153" t="s">
        <v>488</v>
      </c>
      <c r="D296" s="154">
        <v>27802.5</v>
      </c>
      <c r="F296" s="148"/>
    </row>
    <row r="297" spans="1:6" ht="25">
      <c r="A297" s="146" t="s">
        <v>494</v>
      </c>
      <c r="B297" s="85">
        <v>1</v>
      </c>
      <c r="C297" s="34" t="s">
        <v>495</v>
      </c>
      <c r="D297" s="154">
        <v>1213.8499999999999</v>
      </c>
      <c r="F297" s="148"/>
    </row>
    <row r="298" spans="1:6" ht="25">
      <c r="A298" s="146" t="s">
        <v>496</v>
      </c>
      <c r="B298" s="85">
        <v>1</v>
      </c>
      <c r="C298" s="34" t="s">
        <v>497</v>
      </c>
      <c r="D298" s="147">
        <v>548.47</v>
      </c>
      <c r="F298" s="148"/>
    </row>
    <row r="299" spans="1:6" ht="38.4" hidden="1" customHeight="1">
      <c r="A299" s="155" t="s">
        <v>498</v>
      </c>
      <c r="B299" s="156">
        <v>0</v>
      </c>
      <c r="C299" s="157" t="s">
        <v>499</v>
      </c>
      <c r="D299" s="158">
        <v>0</v>
      </c>
      <c r="F299" s="148"/>
    </row>
    <row r="300" spans="1:6" ht="26" customHeight="1">
      <c r="A300" s="146" t="s">
        <v>500</v>
      </c>
      <c r="B300" s="150">
        <v>1</v>
      </c>
      <c r="C300" s="64" t="s">
        <v>501</v>
      </c>
      <c r="D300" s="147">
        <v>166263.99</v>
      </c>
      <c r="F300" s="148"/>
    </row>
    <row r="301" spans="1:6" hidden="1">
      <c r="A301" s="159" t="s">
        <v>502</v>
      </c>
      <c r="B301" s="160">
        <v>0</v>
      </c>
      <c r="C301" s="161" t="s">
        <v>503</v>
      </c>
      <c r="D301" s="162">
        <v>0</v>
      </c>
      <c r="F301" s="148"/>
    </row>
    <row r="302" spans="1:6" ht="25">
      <c r="A302" s="146" t="s">
        <v>504</v>
      </c>
      <c r="B302" s="85">
        <v>1</v>
      </c>
      <c r="C302" s="64" t="s">
        <v>505</v>
      </c>
      <c r="D302" s="147">
        <v>69672.509999999995</v>
      </c>
      <c r="F302" s="148"/>
    </row>
    <row r="303" spans="1:6" ht="25">
      <c r="A303" s="146" t="s">
        <v>506</v>
      </c>
      <c r="B303" s="85">
        <v>1</v>
      </c>
      <c r="C303" s="64" t="s">
        <v>507</v>
      </c>
      <c r="D303" s="147">
        <v>1553.72</v>
      </c>
      <c r="F303" s="148"/>
    </row>
    <row r="304" spans="1:6" ht="25">
      <c r="A304" s="146" t="s">
        <v>508</v>
      </c>
      <c r="B304" s="85">
        <v>1</v>
      </c>
      <c r="C304" s="64" t="s">
        <v>509</v>
      </c>
      <c r="D304" s="147">
        <v>5902.75</v>
      </c>
      <c r="F304" s="148"/>
    </row>
    <row r="305" spans="1:6" ht="25" hidden="1">
      <c r="A305" s="159" t="s">
        <v>510</v>
      </c>
      <c r="B305" s="160">
        <v>0</v>
      </c>
      <c r="C305" s="163" t="s">
        <v>511</v>
      </c>
      <c r="D305" s="162">
        <v>0</v>
      </c>
      <c r="F305" s="148"/>
    </row>
    <row r="306" spans="1:6" ht="25">
      <c r="A306" s="146" t="s">
        <v>512</v>
      </c>
      <c r="B306" s="85">
        <v>1</v>
      </c>
      <c r="C306" s="64" t="s">
        <v>513</v>
      </c>
      <c r="D306" s="147">
        <v>2433.79</v>
      </c>
      <c r="F306" s="148"/>
    </row>
    <row r="307" spans="1:6" ht="25">
      <c r="A307" s="146" t="s">
        <v>514</v>
      </c>
      <c r="B307" s="85">
        <v>1</v>
      </c>
      <c r="C307" s="151" t="s">
        <v>515</v>
      </c>
      <c r="D307" s="147">
        <v>64653.08</v>
      </c>
      <c r="F307" s="148"/>
    </row>
    <row r="308" spans="1:6" ht="25">
      <c r="A308" s="146" t="s">
        <v>516</v>
      </c>
      <c r="B308" s="85">
        <v>1</v>
      </c>
      <c r="C308" s="64" t="s">
        <v>517</v>
      </c>
      <c r="D308" s="154">
        <v>149908.87</v>
      </c>
      <c r="F308" s="148"/>
    </row>
    <row r="309" spans="1:6" ht="25">
      <c r="A309" s="146" t="s">
        <v>518</v>
      </c>
      <c r="B309" s="85">
        <v>1</v>
      </c>
      <c r="C309" s="64" t="s">
        <v>519</v>
      </c>
      <c r="D309" s="147">
        <v>52000.07</v>
      </c>
      <c r="F309" s="148"/>
    </row>
    <row r="310" spans="1:6" ht="25">
      <c r="A310" s="146" t="s">
        <v>520</v>
      </c>
      <c r="B310" s="85">
        <v>1</v>
      </c>
      <c r="C310" s="64" t="s">
        <v>521</v>
      </c>
      <c r="D310" s="147">
        <v>14275.88</v>
      </c>
      <c r="F310" s="148"/>
    </row>
    <row r="311" spans="1:6" ht="25">
      <c r="A311" s="146" t="s">
        <v>522</v>
      </c>
      <c r="B311" s="85">
        <v>1</v>
      </c>
      <c r="C311" s="64" t="s">
        <v>523</v>
      </c>
      <c r="D311" s="147">
        <v>3659.81</v>
      </c>
      <c r="F311" s="148"/>
    </row>
    <row r="312" spans="1:6" ht="25">
      <c r="A312" s="146" t="s">
        <v>524</v>
      </c>
      <c r="B312" s="85">
        <v>1</v>
      </c>
      <c r="C312" s="64" t="s">
        <v>525</v>
      </c>
      <c r="D312" s="147">
        <v>3043.48</v>
      </c>
      <c r="F312" s="148"/>
    </row>
    <row r="313" spans="1:6" ht="25">
      <c r="A313" s="146" t="s">
        <v>526</v>
      </c>
      <c r="B313" s="85">
        <v>1</v>
      </c>
      <c r="C313" s="64" t="s">
        <v>527</v>
      </c>
      <c r="D313" s="147">
        <v>265.47000000000003</v>
      </c>
      <c r="F313" s="148"/>
    </row>
    <row r="314" spans="1:6" ht="25">
      <c r="A314" s="146" t="s">
        <v>528</v>
      </c>
      <c r="B314" s="85">
        <v>1</v>
      </c>
      <c r="C314" s="64" t="s">
        <v>529</v>
      </c>
      <c r="D314" s="147">
        <v>3043.57</v>
      </c>
      <c r="F314" s="148"/>
    </row>
    <row r="315" spans="1:6" ht="25">
      <c r="A315" s="146" t="s">
        <v>530</v>
      </c>
      <c r="B315" s="85">
        <v>1</v>
      </c>
      <c r="C315" s="64" t="s">
        <v>531</v>
      </c>
      <c r="D315" s="147">
        <v>450</v>
      </c>
      <c r="F315" s="148"/>
    </row>
    <row r="316" spans="1:6" ht="25">
      <c r="A316" s="146" t="s">
        <v>532</v>
      </c>
      <c r="B316" s="85">
        <v>1</v>
      </c>
      <c r="C316" s="164" t="s">
        <v>533</v>
      </c>
      <c r="D316" s="147">
        <v>2433.79</v>
      </c>
      <c r="F316" s="148"/>
    </row>
    <row r="317" spans="1:6" ht="25">
      <c r="A317" s="146" t="s">
        <v>534</v>
      </c>
      <c r="B317" s="85">
        <v>1</v>
      </c>
      <c r="C317" s="64" t="s">
        <v>535</v>
      </c>
      <c r="D317" s="147">
        <v>8543.5400000000009</v>
      </c>
      <c r="F317" s="148"/>
    </row>
    <row r="318" spans="1:6" ht="25">
      <c r="A318" s="146" t="s">
        <v>536</v>
      </c>
      <c r="B318" s="85">
        <v>1</v>
      </c>
      <c r="C318" s="64" t="s">
        <v>537</v>
      </c>
      <c r="D318" s="147">
        <v>1335.84</v>
      </c>
      <c r="F318" s="148"/>
    </row>
    <row r="319" spans="1:6" ht="25">
      <c r="A319" s="146" t="s">
        <v>538</v>
      </c>
      <c r="B319" s="85">
        <v>1</v>
      </c>
      <c r="C319" s="165" t="s">
        <v>539</v>
      </c>
      <c r="D319" s="147">
        <v>3104.26</v>
      </c>
      <c r="F319" s="148"/>
    </row>
    <row r="320" spans="1:6" ht="25">
      <c r="A320" s="146" t="s">
        <v>540</v>
      </c>
      <c r="B320" s="85">
        <v>1</v>
      </c>
      <c r="C320" s="64" t="s">
        <v>541</v>
      </c>
      <c r="D320" s="147">
        <v>20197.509999999998</v>
      </c>
      <c r="F320" s="148"/>
    </row>
    <row r="321" spans="1:6" ht="25">
      <c r="A321" s="146" t="s">
        <v>542</v>
      </c>
      <c r="B321" s="85">
        <v>1</v>
      </c>
      <c r="C321" s="64" t="s">
        <v>543</v>
      </c>
      <c r="D321" s="147">
        <v>1321.4</v>
      </c>
      <c r="F321" s="148"/>
    </row>
    <row r="322" spans="1:6">
      <c r="A322" s="146"/>
      <c r="B322" s="85"/>
      <c r="C322" s="64"/>
      <c r="D322" s="147"/>
      <c r="F322" s="148"/>
    </row>
    <row r="323" spans="1:6">
      <c r="A323" s="146"/>
      <c r="B323" s="85"/>
      <c r="C323" s="64"/>
      <c r="D323" s="147"/>
      <c r="F323" s="148"/>
    </row>
    <row r="324" spans="1:6">
      <c r="A324" s="146"/>
      <c r="B324" s="85"/>
      <c r="C324" s="64"/>
      <c r="D324" s="147"/>
      <c r="F324" s="148"/>
    </row>
    <row r="325" spans="1:6">
      <c r="A325" s="146"/>
      <c r="B325" s="85"/>
      <c r="C325" s="64"/>
      <c r="D325" s="147"/>
      <c r="F325" s="148"/>
    </row>
    <row r="326" spans="1:6">
      <c r="A326" s="146"/>
      <c r="B326" s="85"/>
      <c r="C326" s="64"/>
      <c r="D326" s="147"/>
      <c r="F326" s="148"/>
    </row>
    <row r="327" spans="1:6">
      <c r="A327" s="146"/>
      <c r="B327" s="85"/>
      <c r="C327" s="64"/>
      <c r="D327" s="147"/>
      <c r="F327" s="148"/>
    </row>
    <row r="328" spans="1:6">
      <c r="A328" s="146"/>
      <c r="B328" s="85"/>
      <c r="C328" s="64"/>
      <c r="D328" s="147"/>
      <c r="F328" s="148"/>
    </row>
    <row r="329" spans="1:6">
      <c r="A329" s="146"/>
      <c r="B329" s="85"/>
      <c r="C329" s="64"/>
      <c r="D329" s="147"/>
      <c r="F329" s="148"/>
    </row>
    <row r="330" spans="1:6">
      <c r="A330" s="146"/>
      <c r="B330" s="85"/>
      <c r="C330" s="64"/>
      <c r="D330" s="147"/>
      <c r="F330" s="148"/>
    </row>
    <row r="331" spans="1:6">
      <c r="A331" s="146"/>
      <c r="B331" s="85"/>
      <c r="C331" s="64"/>
      <c r="D331" s="147"/>
      <c r="F331" s="148"/>
    </row>
    <row r="332" spans="1:6">
      <c r="A332" s="146"/>
      <c r="B332" s="85"/>
      <c r="C332" s="64"/>
      <c r="D332" s="147"/>
      <c r="F332" s="148"/>
    </row>
    <row r="333" spans="1:6">
      <c r="A333" s="146"/>
      <c r="B333" s="85"/>
      <c r="C333" s="64"/>
      <c r="D333" s="147"/>
      <c r="F333" s="148"/>
    </row>
    <row r="334" spans="1:6">
      <c r="A334" s="146"/>
      <c r="B334" s="85"/>
      <c r="C334" s="64"/>
      <c r="D334" s="147"/>
      <c r="F334" s="148"/>
    </row>
    <row r="335" spans="1:6">
      <c r="A335" s="146"/>
      <c r="B335" s="85"/>
      <c r="C335" s="64"/>
      <c r="D335" s="147"/>
      <c r="F335" s="148"/>
    </row>
    <row r="336" spans="1:6">
      <c r="A336" s="146"/>
      <c r="B336" s="85"/>
      <c r="C336" s="64"/>
      <c r="D336" s="147"/>
      <c r="F336" s="148"/>
    </row>
    <row r="337" spans="1:6">
      <c r="A337" s="146"/>
      <c r="B337" s="85"/>
      <c r="C337" s="64"/>
      <c r="D337" s="147"/>
      <c r="F337" s="148"/>
    </row>
    <row r="338" spans="1:6">
      <c r="A338" s="146"/>
      <c r="B338" s="85"/>
      <c r="C338" s="64"/>
      <c r="D338" s="147"/>
      <c r="F338" s="148"/>
    </row>
    <row r="339" spans="1:6">
      <c r="F339" s="148"/>
    </row>
    <row r="340" spans="1:6">
      <c r="F340" s="148"/>
    </row>
    <row r="342" spans="1:6">
      <c r="C342" s="22" t="s">
        <v>68</v>
      </c>
    </row>
  </sheetData>
  <sheetProtection algorithmName="SHA-512" hashValue="JsgFXoBGr4g6N5AOHNh4eMtQCaEUmZijdCdHNOGS6lmgO2gdMk0ZhSeRLFIXCvFO/FMyDDgzdpSDGsUW9PN+LA==" saltValue="6YwHXcv3IcH/R3ocsCKjeQ==" spinCount="100000" sheet="1" selectLockedCells="1"/>
  <mergeCells count="8">
    <mergeCell ref="A55:A56"/>
    <mergeCell ref="B55:B56"/>
    <mergeCell ref="D55:D56"/>
    <mergeCell ref="A51:A52"/>
    <mergeCell ref="D51:D52"/>
    <mergeCell ref="A53:A54"/>
    <mergeCell ref="D53:D54"/>
    <mergeCell ref="B53:B54"/>
  </mergeCells>
  <phoneticPr fontId="35" type="noConversion"/>
  <pageMargins left="0.70866141732283472" right="0.70866141732283472" top="0.74803149606299213" bottom="0.74803149606299213" header="0.31496062992125984" footer="0.31496062992125984"/>
  <pageSetup paperSize="9" scale="90" fitToWidth="0" fitToHeight="0" orientation="portrait" r:id="rId1"/>
  <headerFooter>
    <oddHeader>&amp;L&amp;"Arial,Fett"Anlage A1
Leistungsverzeichnis</oddHeader>
    <oddFooter>&amp;L&amp;"Arial,Fett"26-09268&amp;C&amp;"Arial,Fett"Netzwerk-Kommunikations-Infrastruktur&amp;R&amp;"Arial,Fett"Seite &amp;P von &amp;N</oddFooter>
  </headerFooter>
  <rowBreaks count="7" manualBreakCount="7">
    <brk id="26" max="16383" man="1"/>
    <brk id="42" max="16383" man="1"/>
    <brk id="66" max="16383" man="1"/>
    <brk id="142" max="16383" man="1"/>
    <brk id="184" max="16383" man="1"/>
    <brk id="261" max="16383" man="1"/>
    <brk id="2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642"/>
  <sheetViews>
    <sheetView zoomScaleNormal="100" workbookViewId="0"/>
  </sheetViews>
  <sheetFormatPr baseColWidth="10" defaultColWidth="11.453125" defaultRowHeight="12.5"/>
  <cols>
    <col min="1" max="1" width="4.453125" customWidth="1"/>
    <col min="2" max="2" width="7.453125" customWidth="1"/>
    <col min="3" max="3" width="42.453125" customWidth="1"/>
    <col min="4" max="4" width="14.54296875" customWidth="1"/>
    <col min="5" max="5" width="11.54296875" bestFit="1" customWidth="1"/>
    <col min="6" max="6" width="17.54296875" bestFit="1" customWidth="1"/>
  </cols>
  <sheetData>
    <row r="1" spans="1:6" ht="15.5">
      <c r="A1" s="142" t="s">
        <v>544</v>
      </c>
      <c r="B1" s="1"/>
      <c r="C1" s="1"/>
      <c r="D1" s="2"/>
      <c r="E1" s="3"/>
      <c r="F1" s="2"/>
    </row>
    <row r="2" spans="1:6">
      <c r="A2" s="1"/>
      <c r="B2" s="1"/>
      <c r="C2" s="1"/>
      <c r="D2" s="2"/>
      <c r="E2" s="3"/>
      <c r="F2" s="2"/>
    </row>
    <row r="3" spans="1:6">
      <c r="A3" s="229" t="s">
        <v>545</v>
      </c>
      <c r="B3" s="230"/>
      <c r="C3" s="230"/>
      <c r="D3" s="230"/>
      <c r="E3" s="230"/>
      <c r="F3" s="230"/>
    </row>
    <row r="4" spans="1:6">
      <c r="A4" s="230"/>
      <c r="B4" s="230"/>
      <c r="C4" s="230"/>
      <c r="D4" s="230"/>
      <c r="E4" s="230"/>
      <c r="F4" s="230"/>
    </row>
    <row r="5" spans="1:6">
      <c r="A5" s="230"/>
      <c r="B5" s="230"/>
      <c r="C5" s="230"/>
      <c r="D5" s="230"/>
      <c r="E5" s="230"/>
      <c r="F5" s="230"/>
    </row>
    <row r="6" spans="1:6">
      <c r="A6" s="230"/>
      <c r="B6" s="230"/>
      <c r="C6" s="230"/>
      <c r="D6" s="230"/>
      <c r="E6" s="230"/>
      <c r="F6" s="230"/>
    </row>
    <row r="7" spans="1:6" ht="29.25" customHeight="1">
      <c r="A7" s="230"/>
      <c r="B7" s="230"/>
      <c r="C7" s="230"/>
      <c r="D7" s="230"/>
      <c r="E7" s="230"/>
      <c r="F7" s="230"/>
    </row>
    <row r="8" spans="1:6" ht="15.5">
      <c r="A8" s="4" t="s">
        <v>546</v>
      </c>
      <c r="B8" s="1"/>
      <c r="C8" s="1"/>
      <c r="D8" s="2"/>
      <c r="E8" s="3"/>
      <c r="F8" s="2"/>
    </row>
    <row r="9" spans="1:6" ht="15.5">
      <c r="B9" s="6" t="s">
        <v>547</v>
      </c>
      <c r="C9" s="4"/>
      <c r="D9" s="7"/>
      <c r="E9" s="8"/>
      <c r="F9" s="9"/>
    </row>
    <row r="10" spans="1:6" ht="15.5">
      <c r="A10" s="166"/>
      <c r="B10" s="167" t="s">
        <v>548</v>
      </c>
      <c r="C10" s="166"/>
      <c r="D10" s="9"/>
      <c r="E10" s="168"/>
      <c r="F10" s="9"/>
    </row>
    <row r="11" spans="1:6" ht="15.5">
      <c r="A11" s="1"/>
      <c r="B11" s="167" t="s">
        <v>549</v>
      </c>
      <c r="C11" s="166"/>
      <c r="D11" s="9"/>
      <c r="E11" s="168"/>
      <c r="F11" s="9"/>
    </row>
    <row r="12" spans="1:6" ht="15.5">
      <c r="A12" s="1"/>
      <c r="B12" s="6"/>
      <c r="C12" s="4"/>
      <c r="D12" s="7"/>
      <c r="E12" s="8"/>
      <c r="F12" s="9"/>
    </row>
    <row r="13" spans="1:6">
      <c r="A13" s="3"/>
      <c r="B13" s="3" t="s">
        <v>21</v>
      </c>
      <c r="C13" s="3" t="s">
        <v>550</v>
      </c>
      <c r="D13" s="10" t="s">
        <v>551</v>
      </c>
      <c r="E13" s="3" t="s">
        <v>22</v>
      </c>
      <c r="F13" s="10" t="s">
        <v>552</v>
      </c>
    </row>
    <row r="14" spans="1:6">
      <c r="A14" s="1"/>
      <c r="B14" s="1"/>
      <c r="C14" s="1"/>
      <c r="D14" s="2"/>
      <c r="E14" s="3"/>
      <c r="F14" s="2"/>
    </row>
    <row r="15" spans="1:6" ht="13">
      <c r="A15" s="1"/>
      <c r="B15" s="5" t="s">
        <v>553</v>
      </c>
      <c r="C15" s="1"/>
      <c r="D15" s="2"/>
      <c r="E15" s="3"/>
      <c r="F15" s="2"/>
    </row>
    <row r="16" spans="1:6">
      <c r="A16" s="1"/>
      <c r="B16" s="169" t="s">
        <v>26</v>
      </c>
      <c r="C16" s="1" t="s">
        <v>554</v>
      </c>
      <c r="D16" s="2">
        <f>VLOOKUP(B16,'I. Leistungsverzeichnis'!$A$5:$D$407,4,FALSE)</f>
        <v>0</v>
      </c>
      <c r="E16" s="3">
        <v>1</v>
      </c>
      <c r="F16" s="2">
        <f>SUM(D16*E16)</f>
        <v>0</v>
      </c>
    </row>
    <row r="17" spans="1:6">
      <c r="A17" s="1"/>
      <c r="B17" s="11" t="s">
        <v>251</v>
      </c>
      <c r="C17" s="1" t="s">
        <v>555</v>
      </c>
      <c r="D17" s="2">
        <f>VLOOKUP(B17,'I. Leistungsverzeichnis'!$A$5:$D$407,4,FALSE)</f>
        <v>0</v>
      </c>
      <c r="E17" s="3">
        <v>6</v>
      </c>
      <c r="F17" s="2">
        <f t="shared" ref="F17:F28" si="0">SUM(D17*E17)</f>
        <v>0</v>
      </c>
    </row>
    <row r="18" spans="1:6">
      <c r="A18" s="1"/>
      <c r="B18" s="11" t="s">
        <v>253</v>
      </c>
      <c r="C18" s="1" t="s">
        <v>556</v>
      </c>
      <c r="D18" s="2">
        <f>VLOOKUP(B18,'I. Leistungsverzeichnis'!$A$5:$D$407,4,FALSE)</f>
        <v>0</v>
      </c>
      <c r="E18" s="3">
        <v>6</v>
      </c>
      <c r="F18" s="2">
        <f t="shared" ref="F18" si="1">SUM(D18*E18)</f>
        <v>0</v>
      </c>
    </row>
    <row r="19" spans="1:6">
      <c r="A19" s="1"/>
      <c r="B19" s="11" t="s">
        <v>255</v>
      </c>
      <c r="C19" s="1" t="s">
        <v>557</v>
      </c>
      <c r="D19" s="2">
        <f>VLOOKUP(B19,'I. Leistungsverzeichnis'!$A$5:$D$407,4,FALSE)</f>
        <v>0</v>
      </c>
      <c r="E19" s="3">
        <v>80</v>
      </c>
      <c r="F19" s="2">
        <f t="shared" ref="F19" si="2">SUM(D19*E19)</f>
        <v>0</v>
      </c>
    </row>
    <row r="20" spans="1:6">
      <c r="A20" s="1"/>
      <c r="B20" s="11" t="s">
        <v>257</v>
      </c>
      <c r="C20" s="1" t="s">
        <v>558</v>
      </c>
      <c r="D20" s="2">
        <f>VLOOKUP(B20,'I. Leistungsverzeichnis'!$A$5:$D$407,4,FALSE)</f>
        <v>0</v>
      </c>
      <c r="E20" s="3">
        <v>80</v>
      </c>
      <c r="F20" s="2">
        <f t="shared" si="0"/>
        <v>0</v>
      </c>
    </row>
    <row r="21" spans="1:6">
      <c r="A21" s="1"/>
      <c r="B21" s="11" t="s">
        <v>259</v>
      </c>
      <c r="C21" s="1" t="s">
        <v>559</v>
      </c>
      <c r="D21" s="2">
        <f>VLOOKUP(B21,'I. Leistungsverzeichnis'!$A$5:$D$407,4,FALSE)</f>
        <v>0</v>
      </c>
      <c r="E21" s="3">
        <v>80</v>
      </c>
      <c r="F21" s="2">
        <f>SUM(D21*E21)</f>
        <v>0</v>
      </c>
    </row>
    <row r="22" spans="1:6">
      <c r="A22" s="1"/>
      <c r="B22" s="11" t="s">
        <v>261</v>
      </c>
      <c r="C22" s="1" t="s">
        <v>560</v>
      </c>
      <c r="D22" s="2">
        <f>VLOOKUP(B22,'I. Leistungsverzeichnis'!$A$5:$D$407,4,FALSE)</f>
        <v>0</v>
      </c>
      <c r="E22" s="3">
        <v>4</v>
      </c>
      <c r="F22" s="2">
        <f t="shared" si="0"/>
        <v>0</v>
      </c>
    </row>
    <row r="23" spans="1:6">
      <c r="A23" s="1"/>
      <c r="B23" s="11" t="s">
        <v>263</v>
      </c>
      <c r="C23" s="1" t="s">
        <v>561</v>
      </c>
      <c r="D23" s="2">
        <f>VLOOKUP(B23,'I. Leistungsverzeichnis'!$A$5:$D$407,4,FALSE)</f>
        <v>0</v>
      </c>
      <c r="E23" s="3">
        <v>12</v>
      </c>
      <c r="F23" s="2">
        <f t="shared" si="0"/>
        <v>0</v>
      </c>
    </row>
    <row r="24" spans="1:6">
      <c r="A24" s="1"/>
      <c r="B24" s="11" t="s">
        <v>195</v>
      </c>
      <c r="C24" s="1" t="s">
        <v>562</v>
      </c>
      <c r="D24" s="2">
        <f>VLOOKUP(B24,'I. Leistungsverzeichnis'!$A$5:$D$407,4,FALSE)</f>
        <v>0</v>
      </c>
      <c r="E24" s="3">
        <v>100</v>
      </c>
      <c r="F24" s="2">
        <f t="shared" si="0"/>
        <v>0</v>
      </c>
    </row>
    <row r="25" spans="1:6">
      <c r="A25" s="1"/>
      <c r="B25" s="11" t="s">
        <v>205</v>
      </c>
      <c r="C25" s="1" t="s">
        <v>563</v>
      </c>
      <c r="D25" s="2">
        <f>VLOOKUP(B25,'I. Leistungsverzeichnis'!$A$5:$D$407,4,FALSE)</f>
        <v>0</v>
      </c>
      <c r="E25" s="3">
        <v>100</v>
      </c>
      <c r="F25" s="2">
        <f t="shared" ref="F25" si="3">SUM(D25*E25)</f>
        <v>0</v>
      </c>
    </row>
    <row r="26" spans="1:6">
      <c r="A26" s="1"/>
      <c r="B26" s="11" t="s">
        <v>265</v>
      </c>
      <c r="C26" s="1" t="s">
        <v>564</v>
      </c>
      <c r="D26" s="2">
        <f>VLOOKUP(B26,'I. Leistungsverzeichnis'!$A$5:$D$407,4,FALSE)</f>
        <v>0</v>
      </c>
      <c r="E26" s="3">
        <v>100</v>
      </c>
      <c r="F26" s="2">
        <f t="shared" si="0"/>
        <v>0</v>
      </c>
    </row>
    <row r="27" spans="1:6">
      <c r="A27" s="1"/>
      <c r="B27" s="11" t="s">
        <v>267</v>
      </c>
      <c r="C27" s="1" t="s">
        <v>565</v>
      </c>
      <c r="D27" s="2">
        <f>VLOOKUP(B27,'I. Leistungsverzeichnis'!$A$5:$D$407,4,FALSE)</f>
        <v>0</v>
      </c>
      <c r="E27" s="3">
        <v>100</v>
      </c>
      <c r="F27" s="2">
        <f t="shared" si="0"/>
        <v>0</v>
      </c>
    </row>
    <row r="28" spans="1:6">
      <c r="A28" s="1"/>
      <c r="B28" s="11" t="s">
        <v>269</v>
      </c>
      <c r="C28" s="1" t="s">
        <v>566</v>
      </c>
      <c r="D28" s="2">
        <f>VLOOKUP(B28,'I. Leistungsverzeichnis'!$A$5:$D$407,4,FALSE)</f>
        <v>0</v>
      </c>
      <c r="E28" s="3">
        <v>1500</v>
      </c>
      <c r="F28" s="2">
        <f t="shared" si="0"/>
        <v>0</v>
      </c>
    </row>
    <row r="29" spans="1:6">
      <c r="A29" s="1"/>
      <c r="B29" s="11" t="s">
        <v>271</v>
      </c>
      <c r="C29" s="1" t="s">
        <v>567</v>
      </c>
      <c r="D29" s="2">
        <f>VLOOKUP(B29,'I. Leistungsverzeichnis'!$A$5:$D$407,4,FALSE)</f>
        <v>0</v>
      </c>
      <c r="E29" s="3">
        <v>1500</v>
      </c>
      <c r="F29" s="2">
        <f t="shared" ref="F29" si="4">SUM(D29*E29)</f>
        <v>0</v>
      </c>
    </row>
    <row r="30" spans="1:6">
      <c r="A30" s="1"/>
      <c r="B30" s="11" t="s">
        <v>275</v>
      </c>
      <c r="C30" s="1" t="s">
        <v>568</v>
      </c>
      <c r="D30" s="2">
        <f>VLOOKUP(B30,'I. Leistungsverzeichnis'!$A$5:$D$407,4,FALSE)</f>
        <v>0</v>
      </c>
      <c r="E30" s="3">
        <v>1000</v>
      </c>
      <c r="F30" s="2">
        <f t="shared" ref="F30:F37" si="5">SUM(D30*E30)</f>
        <v>0</v>
      </c>
    </row>
    <row r="31" spans="1:6">
      <c r="A31" s="1"/>
      <c r="B31" s="11" t="s">
        <v>277</v>
      </c>
      <c r="C31" s="1" t="s">
        <v>569</v>
      </c>
      <c r="D31" s="2">
        <f>VLOOKUP(B31,'I. Leistungsverzeichnis'!$A$5:$D$407,4,FALSE)</f>
        <v>0</v>
      </c>
      <c r="E31" s="3">
        <v>500</v>
      </c>
      <c r="F31" s="2">
        <f t="shared" si="5"/>
        <v>0</v>
      </c>
    </row>
    <row r="32" spans="1:6">
      <c r="A32" s="1"/>
      <c r="B32" s="11" t="s">
        <v>281</v>
      </c>
      <c r="C32" s="1" t="s">
        <v>570</v>
      </c>
      <c r="D32" s="2">
        <f>VLOOKUP(B32,'I. Leistungsverzeichnis'!$A$5:$D$407,4,FALSE)</f>
        <v>0</v>
      </c>
      <c r="E32" s="3">
        <v>1000</v>
      </c>
      <c r="F32" s="2">
        <f t="shared" si="5"/>
        <v>0</v>
      </c>
    </row>
    <row r="33" spans="1:6">
      <c r="A33" s="1"/>
      <c r="B33" s="11" t="s">
        <v>283</v>
      </c>
      <c r="C33" s="1" t="s">
        <v>571</v>
      </c>
      <c r="D33" s="2">
        <f>VLOOKUP(B33,'I. Leistungsverzeichnis'!$A$5:$D$407,4,FALSE)</f>
        <v>0</v>
      </c>
      <c r="E33" s="3">
        <v>500</v>
      </c>
      <c r="F33" s="2">
        <f t="shared" si="5"/>
        <v>0</v>
      </c>
    </row>
    <row r="34" spans="1:6">
      <c r="A34" s="1"/>
      <c r="B34" s="11" t="s">
        <v>313</v>
      </c>
      <c r="C34" s="1" t="s">
        <v>572</v>
      </c>
      <c r="D34" s="2">
        <f>VLOOKUP(B34,'I. Leistungsverzeichnis'!$A$5:$D$407,4,FALSE)</f>
        <v>0</v>
      </c>
      <c r="E34" s="3">
        <v>4</v>
      </c>
      <c r="F34" s="2">
        <f t="shared" si="5"/>
        <v>0</v>
      </c>
    </row>
    <row r="35" spans="1:6">
      <c r="A35" s="1"/>
      <c r="B35" s="11" t="s">
        <v>315</v>
      </c>
      <c r="C35" s="1" t="s">
        <v>573</v>
      </c>
      <c r="D35" s="2">
        <f>VLOOKUP(B35,'I. Leistungsverzeichnis'!$A$5:$D$407,4,FALSE)</f>
        <v>0</v>
      </c>
      <c r="E35" s="3">
        <v>4</v>
      </c>
      <c r="F35" s="2">
        <f t="shared" si="5"/>
        <v>0</v>
      </c>
    </row>
    <row r="36" spans="1:6">
      <c r="A36" s="1"/>
      <c r="B36" s="11" t="s">
        <v>317</v>
      </c>
      <c r="C36" s="1" t="s">
        <v>574</v>
      </c>
      <c r="D36" s="2">
        <f>VLOOKUP(B36,'I. Leistungsverzeichnis'!$A$5:$D$407,4,FALSE)</f>
        <v>0</v>
      </c>
      <c r="E36" s="3">
        <v>86</v>
      </c>
      <c r="F36" s="2">
        <f t="shared" si="5"/>
        <v>0</v>
      </c>
    </row>
    <row r="37" spans="1:6">
      <c r="A37" s="1"/>
      <c r="B37" s="11" t="s">
        <v>319</v>
      </c>
      <c r="C37" s="1" t="s">
        <v>575</v>
      </c>
      <c r="D37" s="2">
        <f>VLOOKUP(B37,'I. Leistungsverzeichnis'!$A$5:$D$407,4,FALSE)</f>
        <v>0</v>
      </c>
      <c r="E37" s="3">
        <v>4</v>
      </c>
      <c r="F37" s="2">
        <f t="shared" si="5"/>
        <v>0</v>
      </c>
    </row>
    <row r="38" spans="1:6">
      <c r="A38" s="1"/>
      <c r="B38" s="11"/>
      <c r="C38" s="1"/>
      <c r="D38" s="2"/>
      <c r="E38" s="3"/>
      <c r="F38" s="2"/>
    </row>
    <row r="39" spans="1:6" ht="13">
      <c r="A39" s="1"/>
      <c r="B39" s="12"/>
      <c r="C39" s="5" t="s">
        <v>576</v>
      </c>
      <c r="D39" s="2"/>
      <c r="E39" s="3"/>
      <c r="F39" s="13">
        <f>SUM(F16:F38)</f>
        <v>0</v>
      </c>
    </row>
    <row r="40" spans="1:6" ht="13">
      <c r="A40" s="1"/>
      <c r="B40" s="12"/>
      <c r="C40" s="5"/>
      <c r="D40" s="2"/>
      <c r="E40" s="3"/>
      <c r="F40" s="2"/>
    </row>
    <row r="41" spans="1:6" ht="13">
      <c r="A41" s="1"/>
      <c r="B41" s="170" t="s">
        <v>577</v>
      </c>
      <c r="C41" s="1"/>
      <c r="D41" s="2"/>
      <c r="E41" s="3"/>
      <c r="F41" s="2"/>
    </row>
    <row r="42" spans="1:6">
      <c r="A42" s="1"/>
      <c r="B42" s="171"/>
      <c r="C42" s="1" t="s">
        <v>578</v>
      </c>
      <c r="D42" s="172"/>
      <c r="E42" s="3"/>
      <c r="F42" s="173"/>
    </row>
    <row r="43" spans="1:6">
      <c r="A43" s="1"/>
      <c r="B43" s="12"/>
      <c r="C43" s="1"/>
      <c r="D43" s="2"/>
      <c r="E43" s="3"/>
      <c r="F43" s="2"/>
    </row>
    <row r="44" spans="1:6" ht="13">
      <c r="A44" s="1"/>
      <c r="B44" s="12"/>
      <c r="C44" s="5" t="s">
        <v>579</v>
      </c>
      <c r="D44" s="2"/>
      <c r="E44" s="3"/>
      <c r="F44" s="13">
        <f>SUM(F42:F43)</f>
        <v>0</v>
      </c>
    </row>
    <row r="45" spans="1:6">
      <c r="A45" s="1"/>
      <c r="B45" s="12"/>
      <c r="C45" s="1"/>
      <c r="D45" s="2"/>
      <c r="E45" s="3"/>
      <c r="F45" s="2"/>
    </row>
    <row r="46" spans="1:6" ht="13.5" thickBot="1">
      <c r="A46" s="1"/>
      <c r="B46" s="12"/>
      <c r="C46" s="5" t="s">
        <v>580</v>
      </c>
      <c r="D46" s="2"/>
      <c r="E46" s="3"/>
      <c r="F46" s="174">
        <f>SUM(F39+F44)</f>
        <v>0</v>
      </c>
    </row>
    <row r="47" spans="1:6" ht="15" thickTop="1" thickBot="1">
      <c r="A47" s="20"/>
      <c r="B47" s="175"/>
      <c r="C47" s="176"/>
      <c r="D47" s="177"/>
      <c r="E47" s="178"/>
      <c r="F47" s="179"/>
    </row>
    <row r="48" spans="1:6" ht="14.5" thickTop="1">
      <c r="A48" s="1"/>
      <c r="B48" s="12"/>
      <c r="C48" s="6"/>
      <c r="D48" s="2"/>
      <c r="E48" s="3"/>
      <c r="F48" s="13"/>
    </row>
    <row r="49" spans="1:6" ht="15.5">
      <c r="A49" s="4" t="s">
        <v>581</v>
      </c>
      <c r="B49" s="1"/>
      <c r="C49" s="1"/>
      <c r="D49" s="2"/>
      <c r="E49" s="3"/>
      <c r="F49" s="2"/>
    </row>
    <row r="50" spans="1:6" ht="15.5">
      <c r="B50" s="6" t="s">
        <v>582</v>
      </c>
      <c r="C50" s="4"/>
      <c r="D50" s="7"/>
      <c r="E50" s="8"/>
      <c r="F50" s="9"/>
    </row>
    <row r="51" spans="1:6" ht="15.5">
      <c r="A51" s="166"/>
      <c r="B51" s="167" t="s">
        <v>583</v>
      </c>
      <c r="C51" s="166"/>
      <c r="D51" s="9"/>
      <c r="E51" s="168"/>
      <c r="F51" s="9"/>
    </row>
    <row r="52" spans="1:6" ht="15.5">
      <c r="A52" s="1"/>
      <c r="B52" s="167" t="s">
        <v>584</v>
      </c>
      <c r="C52" s="166"/>
      <c r="D52" s="9"/>
      <c r="E52" s="168"/>
      <c r="F52" s="9"/>
    </row>
    <row r="53" spans="1:6" ht="15.5">
      <c r="A53" s="1"/>
      <c r="B53" s="167" t="s">
        <v>585</v>
      </c>
      <c r="C53" s="166"/>
      <c r="D53" s="9"/>
      <c r="E53" s="168"/>
      <c r="F53" s="9"/>
    </row>
    <row r="54" spans="1:6">
      <c r="A54" s="1"/>
      <c r="B54" s="1" t="s">
        <v>586</v>
      </c>
      <c r="C54" s="1"/>
      <c r="D54" s="2"/>
      <c r="E54" s="3"/>
      <c r="F54" s="2"/>
    </row>
    <row r="55" spans="1:6">
      <c r="A55" s="1"/>
      <c r="B55" s="1"/>
      <c r="C55" s="1"/>
      <c r="D55" s="2"/>
      <c r="E55" s="3"/>
      <c r="F55" s="2"/>
    </row>
    <row r="56" spans="1:6">
      <c r="A56" s="3"/>
      <c r="B56" s="3" t="s">
        <v>21</v>
      </c>
      <c r="C56" s="3" t="s">
        <v>550</v>
      </c>
      <c r="D56" s="10" t="s">
        <v>551</v>
      </c>
      <c r="E56" s="3" t="s">
        <v>22</v>
      </c>
      <c r="F56" s="10" t="s">
        <v>552</v>
      </c>
    </row>
    <row r="57" spans="1:6">
      <c r="A57" s="1"/>
      <c r="B57" s="1"/>
      <c r="C57" s="1"/>
      <c r="D57" s="2"/>
      <c r="E57" s="3"/>
      <c r="F57" s="2"/>
    </row>
    <row r="58" spans="1:6" ht="13">
      <c r="A58" s="1"/>
      <c r="B58" s="5" t="s">
        <v>553</v>
      </c>
      <c r="C58" s="1"/>
      <c r="D58" s="2"/>
      <c r="E58" s="3"/>
      <c r="F58" s="2"/>
    </row>
    <row r="59" spans="1:6">
      <c r="A59" s="1"/>
      <c r="B59" s="169" t="s">
        <v>26</v>
      </c>
      <c r="C59" s="1" t="s">
        <v>554</v>
      </c>
      <c r="D59" s="2">
        <f>VLOOKUP(B59,'I. Leistungsverzeichnis'!$A$5:$D$407,4,FALSE)</f>
        <v>0</v>
      </c>
      <c r="E59" s="180">
        <v>2</v>
      </c>
      <c r="F59" s="2">
        <f t="shared" ref="F59:F64" si="6">SUM(D59*E59)</f>
        <v>0</v>
      </c>
    </row>
    <row r="60" spans="1:6">
      <c r="A60" s="1"/>
      <c r="B60" s="169" t="s">
        <v>32</v>
      </c>
      <c r="C60" s="1" t="s">
        <v>587</v>
      </c>
      <c r="D60" s="2">
        <f>VLOOKUP(B60,'I. Leistungsverzeichnis'!$A$5:$D$407,4,FALSE)</f>
        <v>0</v>
      </c>
      <c r="E60" s="3">
        <v>1</v>
      </c>
      <c r="F60" s="2">
        <f t="shared" si="6"/>
        <v>0</v>
      </c>
    </row>
    <row r="61" spans="1:6">
      <c r="A61" s="1"/>
      <c r="B61" s="169" t="s">
        <v>34</v>
      </c>
      <c r="C61" s="1" t="s">
        <v>588</v>
      </c>
      <c r="D61" s="2">
        <f>VLOOKUP(B61,'I. Leistungsverzeichnis'!$A$5:$D$407,4,FALSE)</f>
        <v>0</v>
      </c>
      <c r="E61" s="3">
        <v>1</v>
      </c>
      <c r="F61" s="2">
        <f t="shared" si="6"/>
        <v>0</v>
      </c>
    </row>
    <row r="62" spans="1:6">
      <c r="A62" s="1"/>
      <c r="B62" s="181" t="s">
        <v>38</v>
      </c>
      <c r="C62" s="1" t="s">
        <v>589</v>
      </c>
      <c r="D62" s="2">
        <f>VLOOKUP(B62,'I. Leistungsverzeichnis'!$A$5:$D$407,4,FALSE)</f>
        <v>0</v>
      </c>
      <c r="E62" s="3">
        <v>1</v>
      </c>
      <c r="F62" s="2">
        <f t="shared" si="6"/>
        <v>0</v>
      </c>
    </row>
    <row r="63" spans="1:6">
      <c r="A63" s="1"/>
      <c r="B63" s="182" t="s">
        <v>58</v>
      </c>
      <c r="C63" s="1" t="s">
        <v>590</v>
      </c>
      <c r="D63" s="2">
        <f>VLOOKUP(B63,'I. Leistungsverzeichnis'!$A$5:$D$407,4,FALSE)</f>
        <v>0</v>
      </c>
      <c r="E63" s="3">
        <v>250</v>
      </c>
      <c r="F63" s="2">
        <f t="shared" si="6"/>
        <v>0</v>
      </c>
    </row>
    <row r="64" spans="1:6">
      <c r="A64" s="1"/>
      <c r="B64" s="169" t="s">
        <v>62</v>
      </c>
      <c r="C64" s="1" t="s">
        <v>591</v>
      </c>
      <c r="D64" s="2">
        <f>VLOOKUP(B64,'I. Leistungsverzeichnis'!$A$5:$D$407,4,FALSE)</f>
        <v>0</v>
      </c>
      <c r="E64" s="3">
        <v>12</v>
      </c>
      <c r="F64" s="2">
        <f t="shared" si="6"/>
        <v>0</v>
      </c>
    </row>
    <row r="65" spans="1:6">
      <c r="A65" s="1"/>
      <c r="B65" s="11" t="s">
        <v>77</v>
      </c>
      <c r="C65" s="1" t="s">
        <v>592</v>
      </c>
      <c r="D65" s="2">
        <f>VLOOKUP(B65,'I. Leistungsverzeichnis'!$A$5:$D$407,4,FALSE)</f>
        <v>0</v>
      </c>
      <c r="E65" s="3">
        <v>150</v>
      </c>
      <c r="F65" s="2">
        <f t="shared" ref="F65:F70" si="7">SUM(D65*E65)</f>
        <v>0</v>
      </c>
    </row>
    <row r="66" spans="1:6">
      <c r="A66" s="1"/>
      <c r="B66" s="11" t="s">
        <v>79</v>
      </c>
      <c r="C66" s="1" t="s">
        <v>593</v>
      </c>
      <c r="D66" s="2">
        <f>VLOOKUP(B66,'I. Leistungsverzeichnis'!$A$5:$D$407,4,FALSE)</f>
        <v>0</v>
      </c>
      <c r="E66" s="3">
        <v>4</v>
      </c>
      <c r="F66" s="2">
        <f t="shared" si="7"/>
        <v>0</v>
      </c>
    </row>
    <row r="67" spans="1:6">
      <c r="A67" s="1"/>
      <c r="B67" s="171" t="s">
        <v>81</v>
      </c>
      <c r="C67" s="1" t="s">
        <v>594</v>
      </c>
      <c r="D67" s="2">
        <f>VLOOKUP(B67,'I. Leistungsverzeichnis'!$A$5:$D$407,4,FALSE)</f>
        <v>0</v>
      </c>
      <c r="E67" s="3">
        <v>4</v>
      </c>
      <c r="F67" s="2">
        <f t="shared" si="7"/>
        <v>0</v>
      </c>
    </row>
    <row r="68" spans="1:6">
      <c r="A68" s="1"/>
      <c r="B68" s="171" t="s">
        <v>83</v>
      </c>
      <c r="C68" s="1" t="s">
        <v>595</v>
      </c>
      <c r="D68" s="2">
        <f>VLOOKUP(B68,'I. Leistungsverzeichnis'!$A$5:$D$407,4,FALSE)</f>
        <v>0</v>
      </c>
      <c r="E68" s="3">
        <v>4</v>
      </c>
      <c r="F68" s="2">
        <f t="shared" si="7"/>
        <v>0</v>
      </c>
    </row>
    <row r="69" spans="1:6">
      <c r="A69" s="1"/>
      <c r="B69" s="171" t="s">
        <v>341</v>
      </c>
      <c r="C69" s="1" t="s">
        <v>596</v>
      </c>
      <c r="D69" s="2">
        <f>VLOOKUP(B69,'I. Leistungsverzeichnis'!$A$5:$D$407,4,FALSE)</f>
        <v>0</v>
      </c>
      <c r="E69" s="3">
        <v>8</v>
      </c>
      <c r="F69" s="2">
        <f t="shared" si="7"/>
        <v>0</v>
      </c>
    </row>
    <row r="70" spans="1:6">
      <c r="A70" s="1"/>
      <c r="B70" s="171" t="s">
        <v>87</v>
      </c>
      <c r="C70" s="1" t="s">
        <v>597</v>
      </c>
      <c r="D70" s="2">
        <f>VLOOKUP(B70,'I. Leistungsverzeichnis'!$A$5:$D$407,4,FALSE)</f>
        <v>0</v>
      </c>
      <c r="E70" s="3">
        <v>24</v>
      </c>
      <c r="F70" s="2">
        <f t="shared" si="7"/>
        <v>0</v>
      </c>
    </row>
    <row r="71" spans="1:6">
      <c r="A71" s="1"/>
      <c r="B71" s="183" t="s">
        <v>111</v>
      </c>
      <c r="C71" s="149" t="s">
        <v>598</v>
      </c>
      <c r="D71" s="172">
        <f>VLOOKUP(B71,'I. Leistungsverzeichnis'!$A$5:$D$407,4,FALSE)</f>
        <v>0</v>
      </c>
      <c r="E71" s="180">
        <v>12</v>
      </c>
      <c r="F71" s="172">
        <f>SUM(D71*E71)</f>
        <v>0</v>
      </c>
    </row>
    <row r="72" spans="1:6">
      <c r="A72" s="1"/>
      <c r="B72" s="183" t="s">
        <v>113</v>
      </c>
      <c r="C72" s="149" t="s">
        <v>599</v>
      </c>
      <c r="D72" s="172">
        <f>VLOOKUP(B72,'I. Leistungsverzeichnis'!$A$5:$D$407,4,FALSE)</f>
        <v>0</v>
      </c>
      <c r="E72" s="180">
        <v>12</v>
      </c>
      <c r="F72" s="172">
        <f t="shared" ref="F72" si="8">SUM(D72*E72)</f>
        <v>0</v>
      </c>
    </row>
    <row r="73" spans="1:6">
      <c r="A73" s="1"/>
      <c r="B73" s="11" t="s">
        <v>117</v>
      </c>
      <c r="C73" s="1" t="s">
        <v>600</v>
      </c>
      <c r="D73" s="2">
        <f>VLOOKUP(B73,'I. Leistungsverzeichnis'!$A$5:$D$407,4,FALSE)</f>
        <v>0</v>
      </c>
      <c r="E73" s="3">
        <v>4</v>
      </c>
      <c r="F73" s="2">
        <f t="shared" ref="F73:F85" si="9">SUM(D73*E73)</f>
        <v>0</v>
      </c>
    </row>
    <row r="74" spans="1:6">
      <c r="A74" s="1"/>
      <c r="B74" s="11" t="s">
        <v>119</v>
      </c>
      <c r="C74" s="1" t="s">
        <v>601</v>
      </c>
      <c r="D74" s="2">
        <f>VLOOKUP(B74,'I. Leistungsverzeichnis'!$A$5:$D$407,4,FALSE)</f>
        <v>0</v>
      </c>
      <c r="E74" s="3">
        <v>1</v>
      </c>
      <c r="F74" s="2">
        <f t="shared" si="9"/>
        <v>0</v>
      </c>
    </row>
    <row r="75" spans="1:6">
      <c r="A75" s="1"/>
      <c r="B75" s="182" t="s">
        <v>173</v>
      </c>
      <c r="C75" s="1" t="s">
        <v>602</v>
      </c>
      <c r="D75" s="2">
        <f>VLOOKUP(B75,'I. Leistungsverzeichnis'!$A$5:$D$407,4,FALSE)</f>
        <v>0</v>
      </c>
      <c r="E75" s="3">
        <v>1</v>
      </c>
      <c r="F75" s="2">
        <f t="shared" si="9"/>
        <v>0</v>
      </c>
    </row>
    <row r="76" spans="1:6">
      <c r="A76" s="1"/>
      <c r="B76" s="11" t="s">
        <v>299</v>
      </c>
      <c r="C76" s="1" t="s">
        <v>603</v>
      </c>
      <c r="D76" s="2">
        <f>VLOOKUP(B76,'I. Leistungsverzeichnis'!$A$5:$D$407,4,FALSE)</f>
        <v>0</v>
      </c>
      <c r="E76" s="3">
        <v>32</v>
      </c>
      <c r="F76" s="2">
        <f t="shared" si="9"/>
        <v>0</v>
      </c>
    </row>
    <row r="77" spans="1:6">
      <c r="A77" s="1"/>
      <c r="B77" s="11" t="s">
        <v>307</v>
      </c>
      <c r="C77" s="1" t="s">
        <v>604</v>
      </c>
      <c r="D77" s="2">
        <f>VLOOKUP(B77,'I. Leistungsverzeichnis'!$A$5:$D$407,4,FALSE)</f>
        <v>0</v>
      </c>
      <c r="E77" s="3">
        <v>1</v>
      </c>
      <c r="F77" s="2">
        <f t="shared" si="9"/>
        <v>0</v>
      </c>
    </row>
    <row r="78" spans="1:6">
      <c r="A78" s="1"/>
      <c r="B78" s="11" t="s">
        <v>275</v>
      </c>
      <c r="C78" s="1" t="s">
        <v>568</v>
      </c>
      <c r="D78" s="2">
        <f>VLOOKUP(B78,'I. Leistungsverzeichnis'!$A$5:$D$407,4,FALSE)</f>
        <v>0</v>
      </c>
      <c r="E78" s="3">
        <v>70</v>
      </c>
      <c r="F78" s="2">
        <f t="shared" si="9"/>
        <v>0</v>
      </c>
    </row>
    <row r="79" spans="1:6">
      <c r="A79" s="1"/>
      <c r="B79" s="11" t="s">
        <v>277</v>
      </c>
      <c r="C79" s="1" t="s">
        <v>569</v>
      </c>
      <c r="D79" s="2">
        <f>VLOOKUP(B79,'I. Leistungsverzeichnis'!$A$5:$D$407,4,FALSE)</f>
        <v>0</v>
      </c>
      <c r="E79" s="3">
        <v>20</v>
      </c>
      <c r="F79" s="2">
        <f t="shared" si="9"/>
        <v>0</v>
      </c>
    </row>
    <row r="80" spans="1:6">
      <c r="A80" s="1"/>
      <c r="B80" s="11" t="s">
        <v>281</v>
      </c>
      <c r="C80" s="1" t="s">
        <v>570</v>
      </c>
      <c r="D80" s="2">
        <f>VLOOKUP(B80,'I. Leistungsverzeichnis'!$A$5:$D$407,4,FALSE)</f>
        <v>0</v>
      </c>
      <c r="E80" s="3">
        <v>40</v>
      </c>
      <c r="F80" s="2">
        <f t="shared" si="9"/>
        <v>0</v>
      </c>
    </row>
    <row r="81" spans="1:6">
      <c r="A81" s="1"/>
      <c r="B81" s="11" t="s">
        <v>283</v>
      </c>
      <c r="C81" s="1" t="s">
        <v>571</v>
      </c>
      <c r="D81" s="2">
        <f>VLOOKUP(B81,'I. Leistungsverzeichnis'!$A$5:$D$407,4,FALSE)</f>
        <v>0</v>
      </c>
      <c r="E81" s="3">
        <v>20</v>
      </c>
      <c r="F81" s="2">
        <f t="shared" si="9"/>
        <v>0</v>
      </c>
    </row>
    <row r="82" spans="1:6">
      <c r="A82" s="1"/>
      <c r="B82" s="11" t="s">
        <v>313</v>
      </c>
      <c r="C82" s="1" t="s">
        <v>572</v>
      </c>
      <c r="D82" s="2">
        <f>VLOOKUP(B82,'I. Leistungsverzeichnis'!$A$5:$D$407,4,FALSE)</f>
        <v>0</v>
      </c>
      <c r="E82" s="3">
        <v>1</v>
      </c>
      <c r="F82" s="2">
        <f t="shared" si="9"/>
        <v>0</v>
      </c>
    </row>
    <row r="83" spans="1:6">
      <c r="A83" s="1"/>
      <c r="B83" s="11" t="s">
        <v>315</v>
      </c>
      <c r="C83" s="1" t="s">
        <v>573</v>
      </c>
      <c r="D83" s="2">
        <f>VLOOKUP(B83,'I. Leistungsverzeichnis'!$A$5:$D$407,4,FALSE)</f>
        <v>0</v>
      </c>
      <c r="E83" s="3">
        <v>1</v>
      </c>
      <c r="F83" s="2">
        <f t="shared" si="9"/>
        <v>0</v>
      </c>
    </row>
    <row r="84" spans="1:6">
      <c r="A84" s="1"/>
      <c r="B84" s="11" t="s">
        <v>317</v>
      </c>
      <c r="C84" s="1" t="s">
        <v>574</v>
      </c>
      <c r="D84" s="2">
        <f>VLOOKUP(B84,'I. Leistungsverzeichnis'!$A$5:$D$407,4,FALSE)</f>
        <v>0</v>
      </c>
      <c r="E84" s="3">
        <v>1</v>
      </c>
      <c r="F84" s="2">
        <f t="shared" si="9"/>
        <v>0</v>
      </c>
    </row>
    <row r="85" spans="1:6">
      <c r="A85" s="1"/>
      <c r="B85" s="11" t="s">
        <v>319</v>
      </c>
      <c r="C85" s="1" t="s">
        <v>575</v>
      </c>
      <c r="D85" s="2">
        <f>VLOOKUP(B85,'I. Leistungsverzeichnis'!$A$5:$D$407,4,FALSE)</f>
        <v>0</v>
      </c>
      <c r="E85" s="3">
        <v>3</v>
      </c>
      <c r="F85" s="2">
        <f t="shared" si="9"/>
        <v>0</v>
      </c>
    </row>
    <row r="86" spans="1:6">
      <c r="A86" s="1"/>
      <c r="B86" s="184" t="s">
        <v>325</v>
      </c>
      <c r="C86" s="149" t="s">
        <v>605</v>
      </c>
      <c r="D86" s="172">
        <f>VLOOKUP(B86,'I. Leistungsverzeichnis'!$A$5:$D$407,4,FALSE)</f>
        <v>0</v>
      </c>
      <c r="E86" s="180">
        <v>500</v>
      </c>
      <c r="F86" s="172">
        <f t="shared" ref="F86:F89" si="10">SUM(D86*E86)</f>
        <v>0</v>
      </c>
    </row>
    <row r="87" spans="1:6">
      <c r="A87" s="1"/>
      <c r="B87" s="184" t="s">
        <v>329</v>
      </c>
      <c r="C87" s="149" t="s">
        <v>606</v>
      </c>
      <c r="D87" s="172">
        <f>VLOOKUP(B87,'I. Leistungsverzeichnis'!$A$5:$D$407,4,FALSE)</f>
        <v>0</v>
      </c>
      <c r="E87" s="180">
        <v>50</v>
      </c>
      <c r="F87" s="172">
        <f t="shared" si="10"/>
        <v>0</v>
      </c>
    </row>
    <row r="88" spans="1:6">
      <c r="A88" s="1"/>
      <c r="B88" s="184" t="s">
        <v>331</v>
      </c>
      <c r="C88" s="149" t="s">
        <v>607</v>
      </c>
      <c r="D88" s="172">
        <f>VLOOKUP(B88,'I. Leistungsverzeichnis'!$A$5:$D$407,4,FALSE)</f>
        <v>0</v>
      </c>
      <c r="E88" s="180">
        <v>50</v>
      </c>
      <c r="F88" s="172">
        <f t="shared" si="10"/>
        <v>0</v>
      </c>
    </row>
    <row r="89" spans="1:6">
      <c r="A89" s="1"/>
      <c r="B89" s="184" t="s">
        <v>333</v>
      </c>
      <c r="C89" s="149" t="s">
        <v>608</v>
      </c>
      <c r="D89" s="172">
        <f>VLOOKUP(B89,'I. Leistungsverzeichnis'!$A$5:$D$407,4,FALSE)</f>
        <v>0</v>
      </c>
      <c r="E89" s="180">
        <v>50</v>
      </c>
      <c r="F89" s="172">
        <f t="shared" si="10"/>
        <v>0</v>
      </c>
    </row>
    <row r="90" spans="1:6">
      <c r="A90" s="1"/>
      <c r="B90" s="11" t="s">
        <v>403</v>
      </c>
      <c r="C90" s="1" t="s">
        <v>609</v>
      </c>
      <c r="D90" s="2">
        <f>VLOOKUP(B90,'I. Leistungsverzeichnis'!$A$5:$D$407,4,FALSE)</f>
        <v>0</v>
      </c>
      <c r="E90" s="3">
        <v>20</v>
      </c>
      <c r="F90" s="2">
        <f t="shared" ref="F90:F98" si="11">SUM(D90*E90)</f>
        <v>0</v>
      </c>
    </row>
    <row r="91" spans="1:6">
      <c r="A91" s="1"/>
      <c r="B91" s="11" t="s">
        <v>405</v>
      </c>
      <c r="C91" s="1" t="s">
        <v>610</v>
      </c>
      <c r="D91" s="2">
        <f>VLOOKUP(B91,'I. Leistungsverzeichnis'!$A$5:$D$407,4,FALSE)</f>
        <v>0</v>
      </c>
      <c r="E91" s="3">
        <v>20</v>
      </c>
      <c r="F91" s="2">
        <f t="shared" si="11"/>
        <v>0</v>
      </c>
    </row>
    <row r="92" spans="1:6">
      <c r="A92" s="1"/>
      <c r="B92" s="11" t="s">
        <v>409</v>
      </c>
      <c r="C92" s="1" t="s">
        <v>611</v>
      </c>
      <c r="D92" s="2">
        <f>VLOOKUP(B92,'I. Leistungsverzeichnis'!$A$5:$D$407,4,FALSE)</f>
        <v>0</v>
      </c>
      <c r="E92" s="3">
        <v>20</v>
      </c>
      <c r="F92" s="2">
        <f t="shared" si="11"/>
        <v>0</v>
      </c>
    </row>
    <row r="93" spans="1:6">
      <c r="A93" s="1"/>
      <c r="B93" s="11" t="s">
        <v>415</v>
      </c>
      <c r="C93" s="1" t="s">
        <v>612</v>
      </c>
      <c r="D93" s="2">
        <f>VLOOKUP(B93,'I. Leistungsverzeichnis'!$A$5:$D$407,4,FALSE)</f>
        <v>0</v>
      </c>
      <c r="E93" s="3">
        <v>20</v>
      </c>
      <c r="F93" s="2">
        <f t="shared" si="11"/>
        <v>0</v>
      </c>
    </row>
    <row r="94" spans="1:6">
      <c r="A94" s="1"/>
      <c r="B94" s="171" t="s">
        <v>425</v>
      </c>
      <c r="C94" s="1" t="s">
        <v>613</v>
      </c>
      <c r="D94" s="2">
        <f>VLOOKUP(B94,'I. Leistungsverzeichnis'!$A$5:$D$407,4,FALSE)</f>
        <v>0</v>
      </c>
      <c r="E94" s="3">
        <v>2</v>
      </c>
      <c r="F94" s="2">
        <f t="shared" si="11"/>
        <v>0</v>
      </c>
    </row>
    <row r="95" spans="1:6">
      <c r="A95" s="1"/>
      <c r="B95" s="171" t="s">
        <v>429</v>
      </c>
      <c r="C95" s="1" t="s">
        <v>614</v>
      </c>
      <c r="D95" s="2">
        <f>VLOOKUP(B95,'I. Leistungsverzeichnis'!$A$5:$D$407,4,FALSE)</f>
        <v>0</v>
      </c>
      <c r="E95" s="3">
        <v>8</v>
      </c>
      <c r="F95" s="2">
        <f t="shared" si="11"/>
        <v>0</v>
      </c>
    </row>
    <row r="96" spans="1:6">
      <c r="A96" s="1"/>
      <c r="B96" s="171" t="s">
        <v>435</v>
      </c>
      <c r="C96" s="1" t="s">
        <v>615</v>
      </c>
      <c r="D96" s="2">
        <f>VLOOKUP(B96,'I. Leistungsverzeichnis'!$A$5:$D$407,4,FALSE)</f>
        <v>0</v>
      </c>
      <c r="E96" s="3">
        <v>100</v>
      </c>
      <c r="F96" s="2">
        <f t="shared" ref="F96:F97" si="12">SUM(D96*E96)</f>
        <v>0</v>
      </c>
    </row>
    <row r="97" spans="1:9">
      <c r="A97" s="1"/>
      <c r="B97" s="171" t="s">
        <v>455</v>
      </c>
      <c r="C97" s="1" t="s">
        <v>778</v>
      </c>
      <c r="D97" s="2">
        <f>VLOOKUP(B97,'I. Leistungsverzeichnis'!$A$5:$D$407,4,FALSE)</f>
        <v>0</v>
      </c>
      <c r="E97" s="3">
        <v>100</v>
      </c>
      <c r="F97" s="2">
        <f t="shared" si="12"/>
        <v>0</v>
      </c>
    </row>
    <row r="98" spans="1:9">
      <c r="A98" s="1"/>
      <c r="B98" s="171" t="s">
        <v>456</v>
      </c>
      <c r="C98" s="1" t="s">
        <v>779</v>
      </c>
      <c r="D98" s="2">
        <f>VLOOKUP(B98,'I. Leistungsverzeichnis'!$A$5:$D$407,4,FALSE)</f>
        <v>0</v>
      </c>
      <c r="E98" s="3">
        <v>50</v>
      </c>
      <c r="F98" s="2">
        <f t="shared" si="11"/>
        <v>0</v>
      </c>
    </row>
    <row r="99" spans="1:9">
      <c r="A99" s="1"/>
      <c r="B99" s="12"/>
      <c r="C99" s="1"/>
      <c r="D99" s="2"/>
      <c r="E99" s="3"/>
      <c r="F99" s="2"/>
    </row>
    <row r="100" spans="1:9" ht="13">
      <c r="A100" s="1"/>
      <c r="B100" s="12"/>
      <c r="C100" s="5" t="s">
        <v>576</v>
      </c>
      <c r="D100" s="2"/>
      <c r="E100" s="3"/>
      <c r="F100" s="13">
        <f>SUM(F59:F98)</f>
        <v>0</v>
      </c>
    </row>
    <row r="101" spans="1:9" ht="13">
      <c r="A101" s="1"/>
      <c r="B101" s="12"/>
      <c r="C101" s="5"/>
      <c r="D101" s="2"/>
      <c r="E101" s="3"/>
      <c r="F101" s="2"/>
    </row>
    <row r="102" spans="1:9" ht="13">
      <c r="A102" s="1"/>
      <c r="B102" s="170" t="s">
        <v>577</v>
      </c>
      <c r="C102" s="1"/>
      <c r="D102" s="2"/>
      <c r="E102" s="3"/>
      <c r="F102" s="2"/>
    </row>
    <row r="103" spans="1:9">
      <c r="A103" s="1"/>
      <c r="B103" s="171" t="s">
        <v>475</v>
      </c>
      <c r="C103" s="149" t="s">
        <v>616</v>
      </c>
      <c r="D103" s="172">
        <f>(VLOOKUP(B103,'I. Leistungsverzeichnis'!$A$5:$D$407,4,FALSE))*'I. Leistungsverzeichnis'!$B$286</f>
        <v>0</v>
      </c>
      <c r="E103" s="3">
        <v>2</v>
      </c>
      <c r="F103" s="2">
        <f>SUM(D103*E103)</f>
        <v>0</v>
      </c>
      <c r="I103" t="s">
        <v>68</v>
      </c>
    </row>
    <row r="104" spans="1:9">
      <c r="A104" s="1"/>
      <c r="B104" s="171" t="s">
        <v>477</v>
      </c>
      <c r="C104" s="149" t="s">
        <v>617</v>
      </c>
      <c r="D104" s="172">
        <f>(VLOOKUP(B104,'I. Leistungsverzeichnis'!$A$5:$D$407,4,FALSE))*'I. Leistungsverzeichnis'!$B$286</f>
        <v>0</v>
      </c>
      <c r="E104" s="3">
        <v>2</v>
      </c>
      <c r="F104" s="2">
        <f>SUM(D104*E104)</f>
        <v>0</v>
      </c>
    </row>
    <row r="105" spans="1:9">
      <c r="A105" s="1"/>
      <c r="B105" s="171" t="s">
        <v>479</v>
      </c>
      <c r="C105" s="149" t="s">
        <v>618</v>
      </c>
      <c r="D105" s="172">
        <f>(VLOOKUP(B105,'I. Leistungsverzeichnis'!$A$5:$D$407,4,FALSE))*'I. Leistungsverzeichnis'!$B$286</f>
        <v>0</v>
      </c>
      <c r="E105" s="3">
        <v>9</v>
      </c>
      <c r="F105" s="2">
        <f t="shared" ref="F105:F109" si="13">SUM(D105*E105)</f>
        <v>0</v>
      </c>
    </row>
    <row r="106" spans="1:9" ht="25">
      <c r="A106" s="1"/>
      <c r="B106" s="185" t="s">
        <v>481</v>
      </c>
      <c r="C106" s="186" t="s">
        <v>619</v>
      </c>
      <c r="D106" s="187">
        <f>(VLOOKUP(B106,'I. Leistungsverzeichnis'!$A$5:$D$407,4,FALSE))*'I. Leistungsverzeichnis'!$B$286</f>
        <v>0</v>
      </c>
      <c r="E106" s="188">
        <v>9</v>
      </c>
      <c r="F106" s="173">
        <f t="shared" ref="F106" si="14">SUM(D106*E106)</f>
        <v>0</v>
      </c>
    </row>
    <row r="107" spans="1:9">
      <c r="A107" s="1"/>
      <c r="B107" s="171" t="s">
        <v>483</v>
      </c>
      <c r="C107" s="149" t="s">
        <v>620</v>
      </c>
      <c r="D107" s="187">
        <f>(VLOOKUP(B107,'I. Leistungsverzeichnis'!$A$5:$D$407,4,FALSE))*'I. Leistungsverzeichnis'!$B$286</f>
        <v>0</v>
      </c>
      <c r="E107" s="188">
        <v>9</v>
      </c>
      <c r="F107" s="173">
        <f t="shared" ref="F107" si="15">SUM(D107*E107)</f>
        <v>0</v>
      </c>
    </row>
    <row r="108" spans="1:9">
      <c r="A108" s="1"/>
      <c r="B108" s="171" t="s">
        <v>494</v>
      </c>
      <c r="C108" s="1" t="s">
        <v>621</v>
      </c>
      <c r="D108" s="172">
        <f>(VLOOKUP(B108,'I. Leistungsverzeichnis'!$A$5:$D$407,4,FALSE))*'I. Leistungsverzeichnis'!$B$286</f>
        <v>0</v>
      </c>
      <c r="E108" s="3">
        <v>12</v>
      </c>
      <c r="F108" s="2">
        <f t="shared" si="13"/>
        <v>0</v>
      </c>
    </row>
    <row r="109" spans="1:9">
      <c r="A109" s="1"/>
      <c r="B109" s="183" t="s">
        <v>528</v>
      </c>
      <c r="C109" s="149" t="s">
        <v>622</v>
      </c>
      <c r="D109" s="172">
        <f>(VLOOKUP(B109,'I. Leistungsverzeichnis'!$A$5:$D$407,4,FALSE))*'I. Leistungsverzeichnis'!$B$286</f>
        <v>0</v>
      </c>
      <c r="E109" s="180">
        <v>24</v>
      </c>
      <c r="F109" s="2">
        <f t="shared" si="13"/>
        <v>0</v>
      </c>
    </row>
    <row r="110" spans="1:9">
      <c r="A110" s="1"/>
      <c r="B110" s="183" t="s">
        <v>530</v>
      </c>
      <c r="C110" s="149" t="s">
        <v>623</v>
      </c>
      <c r="D110" s="172">
        <f>(VLOOKUP(B110,'I. Leistungsverzeichnis'!$A$5:$D$407,4,FALSE))*'I. Leistungsverzeichnis'!$B$286</f>
        <v>0</v>
      </c>
      <c r="E110" s="180">
        <v>24</v>
      </c>
      <c r="F110" s="2">
        <f t="shared" ref="F110" si="16">SUM(D110*E110)</f>
        <v>0</v>
      </c>
    </row>
    <row r="111" spans="1:9">
      <c r="A111" s="1"/>
      <c r="B111" s="12"/>
      <c r="C111" s="1"/>
      <c r="D111" s="2"/>
      <c r="E111" s="3"/>
      <c r="F111" s="2"/>
    </row>
    <row r="112" spans="1:9" ht="13">
      <c r="A112" s="1"/>
      <c r="B112" s="12"/>
      <c r="C112" s="5" t="s">
        <v>579</v>
      </c>
      <c r="D112" s="2"/>
      <c r="E112" s="3"/>
      <c r="F112" s="13">
        <f>SUM(F103:F111)</f>
        <v>0</v>
      </c>
    </row>
    <row r="113" spans="1:6">
      <c r="A113" s="1"/>
      <c r="B113" s="12"/>
      <c r="C113" s="1"/>
      <c r="D113" s="2"/>
      <c r="E113" s="3"/>
      <c r="F113" s="2"/>
    </row>
    <row r="114" spans="1:6" ht="13.5" thickBot="1">
      <c r="A114" s="1"/>
      <c r="B114" s="12"/>
      <c r="C114" s="21" t="s">
        <v>624</v>
      </c>
      <c r="D114" s="2"/>
      <c r="E114" s="3"/>
      <c r="F114" s="63">
        <f>SUM(F100+F112)</f>
        <v>0</v>
      </c>
    </row>
    <row r="115" spans="1:6" ht="15" thickTop="1" thickBot="1">
      <c r="A115" s="20"/>
      <c r="B115" s="175"/>
      <c r="C115" s="176"/>
      <c r="D115" s="177"/>
      <c r="E115" s="178"/>
      <c r="F115" s="179"/>
    </row>
    <row r="116" spans="1:6" ht="14.5" thickTop="1">
      <c r="A116" s="1"/>
      <c r="B116" s="12"/>
      <c r="C116" s="6"/>
      <c r="D116" s="2"/>
      <c r="E116" s="3"/>
      <c r="F116" s="13"/>
    </row>
    <row r="117" spans="1:6" ht="15.5">
      <c r="A117" s="4" t="s">
        <v>625</v>
      </c>
      <c r="D117" s="62"/>
      <c r="F117" s="62"/>
    </row>
    <row r="118" spans="1:6" ht="15.5">
      <c r="B118" s="6" t="s">
        <v>626</v>
      </c>
      <c r="C118" s="4"/>
      <c r="D118" s="7"/>
      <c r="E118" s="8"/>
      <c r="F118" s="9"/>
    </row>
    <row r="119" spans="1:6" ht="15.5">
      <c r="A119" s="14"/>
      <c r="B119" s="167" t="s">
        <v>627</v>
      </c>
      <c r="C119" s="166"/>
      <c r="D119" s="9"/>
      <c r="E119" s="168"/>
      <c r="F119" s="9"/>
    </row>
    <row r="120" spans="1:6" ht="15.5">
      <c r="A120" s="1"/>
      <c r="B120" s="167" t="s">
        <v>584</v>
      </c>
      <c r="C120" s="166"/>
      <c r="D120" s="9"/>
      <c r="E120" s="168"/>
      <c r="F120" s="9"/>
    </row>
    <row r="121" spans="1:6" ht="15.5">
      <c r="A121" s="1"/>
      <c r="B121" s="167" t="s">
        <v>585</v>
      </c>
      <c r="C121" s="166"/>
      <c r="D121" s="9"/>
      <c r="E121" s="168"/>
      <c r="F121" s="9"/>
    </row>
    <row r="122" spans="1:6">
      <c r="A122" s="1"/>
      <c r="B122" s="1" t="s">
        <v>586</v>
      </c>
      <c r="C122" s="1"/>
      <c r="D122" s="2"/>
      <c r="E122" s="3"/>
      <c r="F122" s="2"/>
    </row>
    <row r="123" spans="1:6" ht="15.5">
      <c r="A123" s="1"/>
      <c r="B123" s="6"/>
      <c r="C123" s="4"/>
      <c r="D123" s="7"/>
      <c r="E123" s="8"/>
      <c r="F123" s="9"/>
    </row>
    <row r="124" spans="1:6" ht="13">
      <c r="A124" s="1"/>
      <c r="B124" s="5" t="s">
        <v>553</v>
      </c>
      <c r="C124" s="1"/>
      <c r="D124" s="2"/>
      <c r="E124" s="3"/>
      <c r="F124" s="2"/>
    </row>
    <row r="125" spans="1:6">
      <c r="A125" s="1"/>
      <c r="B125" s="169" t="s">
        <v>26</v>
      </c>
      <c r="C125" s="1" t="s">
        <v>554</v>
      </c>
      <c r="D125" s="2">
        <f>VLOOKUP(B125,'I. Leistungsverzeichnis'!$A$5:$D$407,4,FALSE)</f>
        <v>0</v>
      </c>
      <c r="E125" s="180">
        <v>1</v>
      </c>
      <c r="F125" s="2">
        <f t="shared" ref="F125:F130" si="17">SUM(D125*E125)</f>
        <v>0</v>
      </c>
    </row>
    <row r="126" spans="1:6">
      <c r="A126" s="1"/>
      <c r="B126" s="169" t="s">
        <v>32</v>
      </c>
      <c r="C126" s="1" t="s">
        <v>587</v>
      </c>
      <c r="D126" s="2">
        <f>VLOOKUP(B126,'I. Leistungsverzeichnis'!$A$5:$D$407,4,FALSE)</f>
        <v>0</v>
      </c>
      <c r="E126" s="3">
        <v>1</v>
      </c>
      <c r="F126" s="2">
        <f t="shared" si="17"/>
        <v>0</v>
      </c>
    </row>
    <row r="127" spans="1:6">
      <c r="A127" s="1"/>
      <c r="B127" s="169" t="s">
        <v>34</v>
      </c>
      <c r="C127" s="1" t="s">
        <v>588</v>
      </c>
      <c r="D127" s="2">
        <f>VLOOKUP(B127,'I. Leistungsverzeichnis'!$A$5:$D$407,4,FALSE)</f>
        <v>0</v>
      </c>
      <c r="E127" s="3">
        <v>1</v>
      </c>
      <c r="F127" s="2">
        <f t="shared" si="17"/>
        <v>0</v>
      </c>
    </row>
    <row r="128" spans="1:6">
      <c r="A128" s="1"/>
      <c r="B128" s="169" t="s">
        <v>38</v>
      </c>
      <c r="C128" s="1" t="s">
        <v>589</v>
      </c>
      <c r="D128" s="2">
        <f>VLOOKUP(B128,'I. Leistungsverzeichnis'!$A$5:$D$407,4,FALSE)</f>
        <v>0</v>
      </c>
      <c r="E128" s="3">
        <v>1</v>
      </c>
      <c r="F128" s="2">
        <f t="shared" si="17"/>
        <v>0</v>
      </c>
    </row>
    <row r="129" spans="1:6">
      <c r="A129" s="1"/>
      <c r="B129" s="189" t="s">
        <v>56</v>
      </c>
      <c r="C129" s="149" t="s">
        <v>628</v>
      </c>
      <c r="D129" s="172">
        <f>VLOOKUP(B129,'I. Leistungsverzeichnis'!$A$5:$D$407,4,FALSE)</f>
        <v>0</v>
      </c>
      <c r="E129" s="180">
        <v>100</v>
      </c>
      <c r="F129" s="172">
        <f t="shared" si="17"/>
        <v>0</v>
      </c>
    </row>
    <row r="130" spans="1:6">
      <c r="A130" s="1"/>
      <c r="B130" s="169" t="s">
        <v>62</v>
      </c>
      <c r="C130" s="1" t="s">
        <v>591</v>
      </c>
      <c r="D130" s="2">
        <f>VLOOKUP(B130,'I. Leistungsverzeichnis'!$A$5:$D$407,4,FALSE)</f>
        <v>0</v>
      </c>
      <c r="E130" s="3">
        <v>12</v>
      </c>
      <c r="F130" s="2">
        <f t="shared" si="17"/>
        <v>0</v>
      </c>
    </row>
    <row r="131" spans="1:6">
      <c r="A131" s="1"/>
      <c r="B131" s="11" t="s">
        <v>77</v>
      </c>
      <c r="C131" s="1" t="s">
        <v>592</v>
      </c>
      <c r="D131" s="2">
        <f>VLOOKUP(B131,'I. Leistungsverzeichnis'!$A$5:$D$407,4,FALSE)</f>
        <v>0</v>
      </c>
      <c r="E131" s="3">
        <v>60</v>
      </c>
      <c r="F131" s="2">
        <f t="shared" ref="F131:F136" si="18">SUM(D131*E131)</f>
        <v>0</v>
      </c>
    </row>
    <row r="132" spans="1:6">
      <c r="A132" s="1"/>
      <c r="B132" s="11" t="s">
        <v>79</v>
      </c>
      <c r="C132" s="1" t="s">
        <v>593</v>
      </c>
      <c r="D132" s="2">
        <f>VLOOKUP(B132,'I. Leistungsverzeichnis'!$A$5:$D$407,4,FALSE)</f>
        <v>0</v>
      </c>
      <c r="E132" s="3">
        <v>4</v>
      </c>
      <c r="F132" s="2">
        <f t="shared" si="18"/>
        <v>0</v>
      </c>
    </row>
    <row r="133" spans="1:6">
      <c r="B133" s="171" t="s">
        <v>81</v>
      </c>
      <c r="C133" s="1" t="s">
        <v>594</v>
      </c>
      <c r="D133" s="2">
        <f>VLOOKUP(B133,'I. Leistungsverzeichnis'!$A$5:$D$407,4,FALSE)</f>
        <v>0</v>
      </c>
      <c r="E133" s="3">
        <v>4</v>
      </c>
      <c r="F133" s="2">
        <f t="shared" si="18"/>
        <v>0</v>
      </c>
    </row>
    <row r="134" spans="1:6" ht="15.5">
      <c r="A134" s="4"/>
      <c r="B134" s="171" t="s">
        <v>83</v>
      </c>
      <c r="C134" s="1" t="s">
        <v>595</v>
      </c>
      <c r="D134" s="2">
        <f>VLOOKUP(B134,'I. Leistungsverzeichnis'!$A$5:$D$407,4,FALSE)</f>
        <v>0</v>
      </c>
      <c r="E134" s="3">
        <v>4</v>
      </c>
      <c r="F134" s="2">
        <f t="shared" si="18"/>
        <v>0</v>
      </c>
    </row>
    <row r="135" spans="1:6">
      <c r="B135" s="171" t="s">
        <v>341</v>
      </c>
      <c r="C135" s="1" t="s">
        <v>596</v>
      </c>
      <c r="D135" s="2">
        <f>VLOOKUP(B135,'I. Leistungsverzeichnis'!$A$5:$D$407,4,FALSE)</f>
        <v>0</v>
      </c>
      <c r="E135" s="3">
        <v>8</v>
      </c>
      <c r="F135" s="2">
        <f t="shared" si="18"/>
        <v>0</v>
      </c>
    </row>
    <row r="136" spans="1:6" ht="13">
      <c r="A136" s="5"/>
      <c r="B136" s="171" t="s">
        <v>87</v>
      </c>
      <c r="C136" s="1" t="s">
        <v>597</v>
      </c>
      <c r="D136" s="2">
        <f>VLOOKUP(B136,'I. Leistungsverzeichnis'!$A$5:$D$407,4,FALSE)</f>
        <v>0</v>
      </c>
      <c r="E136" s="3">
        <v>24</v>
      </c>
      <c r="F136" s="2">
        <f t="shared" si="18"/>
        <v>0</v>
      </c>
    </row>
    <row r="137" spans="1:6">
      <c r="A137" s="1"/>
      <c r="B137" s="183" t="s">
        <v>111</v>
      </c>
      <c r="C137" s="149" t="s">
        <v>598</v>
      </c>
      <c r="D137" s="172">
        <f>VLOOKUP(B137,'I. Leistungsverzeichnis'!$A$5:$D$407,4,FALSE)</f>
        <v>0</v>
      </c>
      <c r="E137" s="180">
        <v>9</v>
      </c>
      <c r="F137" s="172">
        <f>SUM(D137*E137)</f>
        <v>0</v>
      </c>
    </row>
    <row r="138" spans="1:6">
      <c r="A138" s="1"/>
      <c r="B138" s="183" t="s">
        <v>113</v>
      </c>
      <c r="C138" s="149" t="s">
        <v>599</v>
      </c>
      <c r="D138" s="172">
        <f>VLOOKUP(B138,'I. Leistungsverzeichnis'!$A$5:$D$407,4,FALSE)</f>
        <v>0</v>
      </c>
      <c r="E138" s="180">
        <v>9</v>
      </c>
      <c r="F138" s="172">
        <f>SUM(D138*E138)</f>
        <v>0</v>
      </c>
    </row>
    <row r="139" spans="1:6">
      <c r="A139" s="1"/>
      <c r="B139" s="11" t="s">
        <v>117</v>
      </c>
      <c r="C139" s="1" t="s">
        <v>600</v>
      </c>
      <c r="D139" s="2">
        <f>VLOOKUP(B139,'I. Leistungsverzeichnis'!$A$5:$D$407,4,FALSE)</f>
        <v>0</v>
      </c>
      <c r="E139" s="3">
        <v>4</v>
      </c>
      <c r="F139" s="2">
        <f t="shared" ref="F139:F151" si="19">SUM(D139*E139)</f>
        <v>0</v>
      </c>
    </row>
    <row r="140" spans="1:6">
      <c r="A140" s="1"/>
      <c r="B140" s="11" t="s">
        <v>119</v>
      </c>
      <c r="C140" s="1" t="s">
        <v>601</v>
      </c>
      <c r="D140" s="2">
        <f>VLOOKUP(B140,'I. Leistungsverzeichnis'!$A$5:$D$407,4,FALSE)</f>
        <v>0</v>
      </c>
      <c r="E140" s="3">
        <v>1</v>
      </c>
      <c r="F140" s="2">
        <f t="shared" si="19"/>
        <v>0</v>
      </c>
    </row>
    <row r="141" spans="1:6">
      <c r="A141" s="1"/>
      <c r="B141" s="182" t="s">
        <v>173</v>
      </c>
      <c r="C141" s="1" t="s">
        <v>602</v>
      </c>
      <c r="D141" s="2">
        <f>VLOOKUP(B141,'I. Leistungsverzeichnis'!$A$5:$D$407,4,FALSE)</f>
        <v>0</v>
      </c>
      <c r="E141" s="3">
        <v>1</v>
      </c>
      <c r="F141" s="2">
        <f t="shared" si="19"/>
        <v>0</v>
      </c>
    </row>
    <row r="142" spans="1:6">
      <c r="A142" s="1"/>
      <c r="B142" s="171" t="s">
        <v>56</v>
      </c>
      <c r="C142" s="1" t="s">
        <v>629</v>
      </c>
      <c r="D142" s="2">
        <f>VLOOKUP(B142,'I. Leistungsverzeichnis'!$A$5:$D$407,4,FALSE)</f>
        <v>0</v>
      </c>
      <c r="E142" s="3">
        <v>1</v>
      </c>
      <c r="F142" s="2">
        <f t="shared" si="19"/>
        <v>0</v>
      </c>
    </row>
    <row r="143" spans="1:6">
      <c r="A143" s="1"/>
      <c r="B143" s="11" t="s">
        <v>275</v>
      </c>
      <c r="C143" s="1" t="s">
        <v>568</v>
      </c>
      <c r="D143" s="2">
        <f>VLOOKUP(B143,'I. Leistungsverzeichnis'!$A$5:$D$407,4,FALSE)</f>
        <v>0</v>
      </c>
      <c r="E143" s="3">
        <v>40</v>
      </c>
      <c r="F143" s="2">
        <f t="shared" si="19"/>
        <v>0</v>
      </c>
    </row>
    <row r="144" spans="1:6">
      <c r="A144" s="1"/>
      <c r="B144" s="11" t="s">
        <v>277</v>
      </c>
      <c r="C144" s="1" t="s">
        <v>569</v>
      </c>
      <c r="D144" s="2">
        <f>VLOOKUP(B144,'I. Leistungsverzeichnis'!$A$5:$D$407,4,FALSE)</f>
        <v>0</v>
      </c>
      <c r="E144" s="3">
        <v>20</v>
      </c>
      <c r="F144" s="2">
        <f t="shared" si="19"/>
        <v>0</v>
      </c>
    </row>
    <row r="145" spans="1:6">
      <c r="A145" s="1"/>
      <c r="B145" s="11" t="s">
        <v>281</v>
      </c>
      <c r="C145" s="1" t="s">
        <v>570</v>
      </c>
      <c r="D145" s="2">
        <f>VLOOKUP(B145,'I. Leistungsverzeichnis'!$A$5:$D$407,4,FALSE)</f>
        <v>0</v>
      </c>
      <c r="E145" s="3">
        <v>20</v>
      </c>
      <c r="F145" s="2">
        <f t="shared" si="19"/>
        <v>0</v>
      </c>
    </row>
    <row r="146" spans="1:6">
      <c r="A146" s="1"/>
      <c r="B146" s="11" t="s">
        <v>283</v>
      </c>
      <c r="C146" s="1" t="s">
        <v>571</v>
      </c>
      <c r="D146" s="2">
        <f>VLOOKUP(B146,'I. Leistungsverzeichnis'!$A$5:$D$407,4,FALSE)</f>
        <v>0</v>
      </c>
      <c r="E146" s="3">
        <v>10</v>
      </c>
      <c r="F146" s="2">
        <f t="shared" si="19"/>
        <v>0</v>
      </c>
    </row>
    <row r="147" spans="1:6">
      <c r="A147" s="1"/>
      <c r="B147" s="11" t="s">
        <v>299</v>
      </c>
      <c r="C147" s="1" t="s">
        <v>603</v>
      </c>
      <c r="D147" s="2">
        <f>VLOOKUP(B147,'I. Leistungsverzeichnis'!$A$5:$D$407,4,FALSE)</f>
        <v>0</v>
      </c>
      <c r="E147" s="3">
        <v>26</v>
      </c>
      <c r="F147" s="2">
        <f t="shared" si="19"/>
        <v>0</v>
      </c>
    </row>
    <row r="148" spans="1:6">
      <c r="A148" s="11"/>
      <c r="B148" s="11" t="s">
        <v>313</v>
      </c>
      <c r="C148" s="1" t="s">
        <v>572</v>
      </c>
      <c r="D148" s="2">
        <f>VLOOKUP(B148,'I. Leistungsverzeichnis'!$A$5:$D$407,4,FALSE)</f>
        <v>0</v>
      </c>
      <c r="E148" s="3">
        <v>1</v>
      </c>
      <c r="F148" s="2">
        <f t="shared" si="19"/>
        <v>0</v>
      </c>
    </row>
    <row r="149" spans="1:6">
      <c r="A149" s="1"/>
      <c r="B149" s="11" t="s">
        <v>315</v>
      </c>
      <c r="C149" s="1" t="s">
        <v>573</v>
      </c>
      <c r="D149" s="2">
        <f>VLOOKUP(B149,'I. Leistungsverzeichnis'!$A$5:$D$407,4,FALSE)</f>
        <v>0</v>
      </c>
      <c r="E149" s="3">
        <v>1</v>
      </c>
      <c r="F149" s="2">
        <f t="shared" si="19"/>
        <v>0</v>
      </c>
    </row>
    <row r="150" spans="1:6">
      <c r="A150" s="1"/>
      <c r="B150" s="11" t="s">
        <v>317</v>
      </c>
      <c r="C150" s="1" t="s">
        <v>574</v>
      </c>
      <c r="D150" s="2">
        <f>VLOOKUP(B150,'I. Leistungsverzeichnis'!$A$5:$D$407,4,FALSE)</f>
        <v>0</v>
      </c>
      <c r="E150" s="3">
        <v>1</v>
      </c>
      <c r="F150" s="2">
        <f t="shared" si="19"/>
        <v>0</v>
      </c>
    </row>
    <row r="151" spans="1:6">
      <c r="A151" s="1"/>
      <c r="B151" s="11" t="s">
        <v>319</v>
      </c>
      <c r="C151" s="1" t="s">
        <v>575</v>
      </c>
      <c r="D151" s="2">
        <f>VLOOKUP(B151,'I. Leistungsverzeichnis'!$A$5:$D$407,4,FALSE)</f>
        <v>0</v>
      </c>
      <c r="E151" s="3">
        <v>3</v>
      </c>
      <c r="F151" s="2">
        <f t="shared" si="19"/>
        <v>0</v>
      </c>
    </row>
    <row r="152" spans="1:6">
      <c r="A152" s="1"/>
      <c r="B152" s="184" t="s">
        <v>325</v>
      </c>
      <c r="C152" s="149" t="s">
        <v>605</v>
      </c>
      <c r="D152" s="172">
        <f>VLOOKUP(B152,'I. Leistungsverzeichnis'!$A$5:$D$407,4,FALSE)</f>
        <v>0</v>
      </c>
      <c r="E152" s="180">
        <v>200</v>
      </c>
      <c r="F152" s="172">
        <f t="shared" ref="F152:F155" si="20">SUM(D152*E152)</f>
        <v>0</v>
      </c>
    </row>
    <row r="153" spans="1:6">
      <c r="A153" s="1"/>
      <c r="B153" s="184" t="s">
        <v>329</v>
      </c>
      <c r="C153" s="149" t="s">
        <v>606</v>
      </c>
      <c r="D153" s="172">
        <f>VLOOKUP(B153,'I. Leistungsverzeichnis'!$A$5:$D$407,4,FALSE)</f>
        <v>0</v>
      </c>
      <c r="E153" s="180">
        <v>50</v>
      </c>
      <c r="F153" s="172">
        <f t="shared" si="20"/>
        <v>0</v>
      </c>
    </row>
    <row r="154" spans="1:6">
      <c r="A154" s="1"/>
      <c r="B154" s="184" t="s">
        <v>331</v>
      </c>
      <c r="C154" s="149" t="s">
        <v>607</v>
      </c>
      <c r="D154" s="172">
        <f>VLOOKUP(B154,'I. Leistungsverzeichnis'!$A$5:$D$407,4,FALSE)</f>
        <v>0</v>
      </c>
      <c r="E154" s="180">
        <v>50</v>
      </c>
      <c r="F154" s="172">
        <f t="shared" si="20"/>
        <v>0</v>
      </c>
    </row>
    <row r="155" spans="1:6">
      <c r="A155" s="1"/>
      <c r="B155" s="184" t="s">
        <v>333</v>
      </c>
      <c r="C155" s="149" t="s">
        <v>608</v>
      </c>
      <c r="D155" s="172">
        <f>VLOOKUP(B155,'I. Leistungsverzeichnis'!$A$5:$D$407,4,FALSE)</f>
        <v>0</v>
      </c>
      <c r="E155" s="180">
        <v>20</v>
      </c>
      <c r="F155" s="172">
        <f t="shared" si="20"/>
        <v>0</v>
      </c>
    </row>
    <row r="156" spans="1:6">
      <c r="A156" s="1"/>
      <c r="B156" s="11" t="s">
        <v>403</v>
      </c>
      <c r="C156" s="1" t="s">
        <v>609</v>
      </c>
      <c r="D156" s="2">
        <f>VLOOKUP(B156,'I. Leistungsverzeichnis'!$A$5:$D$407,4,FALSE)</f>
        <v>0</v>
      </c>
      <c r="E156" s="3">
        <v>15</v>
      </c>
      <c r="F156" s="2">
        <f t="shared" ref="F156:F159" si="21">SUM(D156*E156)</f>
        <v>0</v>
      </c>
    </row>
    <row r="157" spans="1:6">
      <c r="A157" s="1"/>
      <c r="B157" s="11" t="s">
        <v>405</v>
      </c>
      <c r="C157" s="1" t="s">
        <v>610</v>
      </c>
      <c r="D157" s="2">
        <f>VLOOKUP(B157,'I. Leistungsverzeichnis'!$A$5:$D$407,4,FALSE)</f>
        <v>0</v>
      </c>
      <c r="E157" s="3">
        <v>15</v>
      </c>
      <c r="F157" s="2">
        <f t="shared" si="21"/>
        <v>0</v>
      </c>
    </row>
    <row r="158" spans="1:6">
      <c r="A158" s="1"/>
      <c r="B158" s="11" t="s">
        <v>409</v>
      </c>
      <c r="C158" s="1" t="s">
        <v>611</v>
      </c>
      <c r="D158" s="2">
        <f>VLOOKUP(B158,'I. Leistungsverzeichnis'!$A$5:$D$407,4,FALSE)</f>
        <v>0</v>
      </c>
      <c r="E158" s="3">
        <v>15</v>
      </c>
      <c r="F158" s="2">
        <f t="shared" si="21"/>
        <v>0</v>
      </c>
    </row>
    <row r="159" spans="1:6">
      <c r="A159" s="1"/>
      <c r="B159" s="11" t="s">
        <v>415</v>
      </c>
      <c r="C159" s="1" t="s">
        <v>612</v>
      </c>
      <c r="D159" s="2">
        <f>VLOOKUP(B159,'I. Leistungsverzeichnis'!$A$5:$D$407,4,FALSE)</f>
        <v>0</v>
      </c>
      <c r="E159" s="3">
        <v>15</v>
      </c>
      <c r="F159" s="2">
        <f t="shared" si="21"/>
        <v>0</v>
      </c>
    </row>
    <row r="160" spans="1:6">
      <c r="A160" s="1"/>
      <c r="B160" s="171" t="s">
        <v>425</v>
      </c>
      <c r="C160" s="1" t="s">
        <v>613</v>
      </c>
      <c r="D160" s="2">
        <f>VLOOKUP(B160,'I. Leistungsverzeichnis'!$A$5:$D$407,4,FALSE)</f>
        <v>0</v>
      </c>
      <c r="E160" s="3">
        <v>2</v>
      </c>
      <c r="F160" s="2">
        <f t="shared" ref="F160:F164" si="22">SUM(D160*E160)</f>
        <v>0</v>
      </c>
    </row>
    <row r="161" spans="1:7">
      <c r="A161" s="1"/>
      <c r="B161" s="171" t="s">
        <v>429</v>
      </c>
      <c r="C161" s="1" t="s">
        <v>614</v>
      </c>
      <c r="D161" s="2">
        <f>VLOOKUP(B161,'I. Leistungsverzeichnis'!$A$5:$D$407,4,FALSE)</f>
        <v>0</v>
      </c>
      <c r="E161" s="3">
        <v>5</v>
      </c>
      <c r="F161" s="2">
        <f t="shared" si="22"/>
        <v>0</v>
      </c>
    </row>
    <row r="162" spans="1:7">
      <c r="A162" s="1"/>
      <c r="B162" s="171" t="s">
        <v>435</v>
      </c>
      <c r="C162" s="1" t="s">
        <v>615</v>
      </c>
      <c r="D162" s="2">
        <f>VLOOKUP(B162,'I. Leistungsverzeichnis'!$A$5:$D$407,4,FALSE)</f>
        <v>0</v>
      </c>
      <c r="E162" s="3">
        <v>50</v>
      </c>
      <c r="F162" s="2">
        <f t="shared" si="22"/>
        <v>0</v>
      </c>
    </row>
    <row r="163" spans="1:7">
      <c r="A163" s="1"/>
      <c r="B163" s="171" t="s">
        <v>455</v>
      </c>
      <c r="C163" s="1" t="s">
        <v>778</v>
      </c>
      <c r="D163" s="2">
        <f>VLOOKUP(B163,'I. Leistungsverzeichnis'!$A$5:$D$407,4,FALSE)</f>
        <v>0</v>
      </c>
      <c r="E163" s="3">
        <v>40</v>
      </c>
      <c r="F163" s="2">
        <f t="shared" si="22"/>
        <v>0</v>
      </c>
    </row>
    <row r="164" spans="1:7">
      <c r="A164" s="1"/>
      <c r="B164" s="171" t="s">
        <v>456</v>
      </c>
      <c r="C164" s="1" t="s">
        <v>779</v>
      </c>
      <c r="D164" s="2">
        <f>VLOOKUP(B164,'I. Leistungsverzeichnis'!$A$5:$D$407,4,FALSE)</f>
        <v>0</v>
      </c>
      <c r="E164" s="3">
        <v>10</v>
      </c>
      <c r="F164" s="2">
        <f t="shared" si="22"/>
        <v>0</v>
      </c>
    </row>
    <row r="165" spans="1:7">
      <c r="A165" s="1"/>
      <c r="B165" s="12"/>
      <c r="C165" s="1"/>
      <c r="D165" s="2"/>
      <c r="E165" s="3"/>
      <c r="F165" s="2"/>
    </row>
    <row r="166" spans="1:7" ht="13">
      <c r="A166" s="1"/>
      <c r="B166" s="12"/>
      <c r="C166" s="5" t="s">
        <v>576</v>
      </c>
      <c r="D166" s="2"/>
      <c r="E166" s="3"/>
      <c r="F166" s="13">
        <f>SUM(F125:F137)</f>
        <v>0</v>
      </c>
    </row>
    <row r="167" spans="1:7" ht="13">
      <c r="A167" s="1"/>
      <c r="B167" s="12"/>
      <c r="C167" s="5"/>
      <c r="D167" s="2"/>
      <c r="E167" s="3"/>
      <c r="F167" s="2"/>
    </row>
    <row r="168" spans="1:7">
      <c r="A168" s="1"/>
      <c r="B168" s="1"/>
      <c r="C168" s="1"/>
      <c r="D168" s="2"/>
      <c r="E168" s="3"/>
      <c r="F168" s="2"/>
    </row>
    <row r="169" spans="1:7" ht="13">
      <c r="A169" s="1"/>
      <c r="B169" s="170" t="s">
        <v>577</v>
      </c>
      <c r="C169" s="1"/>
      <c r="E169" s="3"/>
      <c r="F169" s="2"/>
    </row>
    <row r="170" spans="1:7">
      <c r="A170" s="1"/>
      <c r="B170" s="190" t="s">
        <v>475</v>
      </c>
      <c r="C170" s="149" t="s">
        <v>616</v>
      </c>
      <c r="D170" s="172">
        <f>(VLOOKUP(B170,'I. Leistungsverzeichnis'!$A$5:$D$407,4,FALSE))*'I. Leistungsverzeichnis'!$B$286</f>
        <v>0</v>
      </c>
      <c r="E170" s="180">
        <v>2</v>
      </c>
      <c r="F170" s="172">
        <f>SUM(D170*E170)</f>
        <v>0</v>
      </c>
    </row>
    <row r="171" spans="1:7">
      <c r="A171" s="1"/>
      <c r="B171" s="190" t="s">
        <v>477</v>
      </c>
      <c r="C171" s="149" t="s">
        <v>617</v>
      </c>
      <c r="D171" s="172">
        <f>(VLOOKUP(B171,'I. Leistungsverzeichnis'!$A$5:$D$407,4,FALSE))*'I. Leistungsverzeichnis'!$B$286</f>
        <v>0</v>
      </c>
      <c r="E171" s="180">
        <v>2</v>
      </c>
      <c r="F171" s="172">
        <f>SUM(D171*E171)</f>
        <v>0</v>
      </c>
    </row>
    <row r="172" spans="1:7">
      <c r="A172" s="1"/>
      <c r="B172" s="171" t="s">
        <v>479</v>
      </c>
      <c r="C172" s="1" t="s">
        <v>618</v>
      </c>
      <c r="D172" s="172">
        <f>(VLOOKUP(B172,'I. Leistungsverzeichnis'!$A$5:$D$407,4,FALSE))*'I. Leistungsverzeichnis'!$B$286</f>
        <v>0</v>
      </c>
      <c r="E172" s="3">
        <v>0</v>
      </c>
      <c r="F172" s="2">
        <f t="shared" ref="F172:F175" si="23">SUM(D172*E172)</f>
        <v>0</v>
      </c>
      <c r="G172" s="2" t="s">
        <v>630</v>
      </c>
    </row>
    <row r="173" spans="1:7" ht="25">
      <c r="A173" s="1"/>
      <c r="B173" s="185" t="s">
        <v>481</v>
      </c>
      <c r="C173" s="191" t="s">
        <v>619</v>
      </c>
      <c r="D173" s="187">
        <f>(VLOOKUP(B173,'I. Leistungsverzeichnis'!$A$5:$D$407,4,FALSE))*'I. Leistungsverzeichnis'!$B$286</f>
        <v>0</v>
      </c>
      <c r="E173" s="188">
        <v>0</v>
      </c>
      <c r="F173" s="173">
        <f t="shared" si="23"/>
        <v>0</v>
      </c>
      <c r="G173" s="2" t="s">
        <v>630</v>
      </c>
    </row>
    <row r="174" spans="1:7">
      <c r="A174" s="1"/>
      <c r="B174" s="171" t="s">
        <v>483</v>
      </c>
      <c r="C174" s="1" t="s">
        <v>620</v>
      </c>
      <c r="D174" s="187">
        <f>(VLOOKUP(B174,'I. Leistungsverzeichnis'!$A$5:$D$407,4,FALSE))*'I. Leistungsverzeichnis'!$B$286</f>
        <v>0</v>
      </c>
      <c r="E174" s="188">
        <v>0</v>
      </c>
      <c r="F174" s="173">
        <f t="shared" si="23"/>
        <v>0</v>
      </c>
      <c r="G174" s="2" t="s">
        <v>630</v>
      </c>
    </row>
    <row r="175" spans="1:7">
      <c r="A175" s="1"/>
      <c r="B175" s="171" t="s">
        <v>494</v>
      </c>
      <c r="C175" s="1" t="s">
        <v>621</v>
      </c>
      <c r="D175" s="172">
        <f>(VLOOKUP(B175,'I. Leistungsverzeichnis'!$A$5:$D$407,4,FALSE))*'I. Leistungsverzeichnis'!$B$286</f>
        <v>0</v>
      </c>
      <c r="E175" s="3">
        <v>12</v>
      </c>
      <c r="F175" s="2">
        <f t="shared" si="23"/>
        <v>0</v>
      </c>
    </row>
    <row r="176" spans="1:7">
      <c r="A176" s="1"/>
      <c r="B176" s="183" t="s">
        <v>528</v>
      </c>
      <c r="C176" s="149" t="s">
        <v>622</v>
      </c>
      <c r="D176" s="172">
        <f>(VLOOKUP(B176,'I. Leistungsverzeichnis'!$A$5:$D$407,4,FALSE))*'I. Leistungsverzeichnis'!$B$286</f>
        <v>0</v>
      </c>
      <c r="E176" s="180">
        <v>18</v>
      </c>
      <c r="F176" s="2">
        <f t="shared" ref="F176:F177" si="24">SUM(D176*E176)</f>
        <v>0</v>
      </c>
    </row>
    <row r="177" spans="1:6">
      <c r="A177" s="1"/>
      <c r="B177" s="183" t="s">
        <v>530</v>
      </c>
      <c r="C177" s="149" t="s">
        <v>623</v>
      </c>
      <c r="D177" s="172">
        <f>(VLOOKUP(B177,'I. Leistungsverzeichnis'!$A$5:$D$407,4,FALSE))*'I. Leistungsverzeichnis'!$B$286</f>
        <v>0</v>
      </c>
      <c r="E177" s="180">
        <v>18</v>
      </c>
      <c r="F177" s="2">
        <f t="shared" si="24"/>
        <v>0</v>
      </c>
    </row>
    <row r="178" spans="1:6">
      <c r="A178" s="1"/>
      <c r="B178" s="12"/>
      <c r="C178" s="1"/>
      <c r="D178" s="2"/>
      <c r="E178" s="3"/>
      <c r="F178" s="2"/>
    </row>
    <row r="179" spans="1:6" ht="13">
      <c r="A179" s="1"/>
      <c r="B179" s="12"/>
      <c r="C179" s="5" t="s">
        <v>579</v>
      </c>
      <c r="D179" s="2"/>
      <c r="E179" s="3"/>
      <c r="F179" s="13">
        <f>SUM(F169:F178)</f>
        <v>0</v>
      </c>
    </row>
    <row r="180" spans="1:6">
      <c r="A180" s="1"/>
      <c r="B180" s="12"/>
      <c r="C180" s="1"/>
      <c r="D180" s="2"/>
      <c r="E180" s="3"/>
      <c r="F180" s="2"/>
    </row>
    <row r="181" spans="1:6" ht="13.5" thickBot="1">
      <c r="A181" s="1"/>
      <c r="B181" s="12"/>
      <c r="C181" s="21" t="s">
        <v>631</v>
      </c>
      <c r="D181" s="2"/>
      <c r="E181" s="3"/>
      <c r="F181" s="63">
        <f>SUM(F166+F179)</f>
        <v>0</v>
      </c>
    </row>
    <row r="182" spans="1:6" ht="15" thickTop="1" thickBot="1">
      <c r="A182" s="20"/>
      <c r="B182" s="175"/>
      <c r="C182" s="176"/>
      <c r="D182" s="177"/>
      <c r="E182" s="178"/>
      <c r="F182" s="179"/>
    </row>
    <row r="183" spans="1:6" ht="13" thickTop="1">
      <c r="D183" s="62"/>
      <c r="F183" s="62"/>
    </row>
    <row r="184" spans="1:6" ht="15.5">
      <c r="A184" s="4" t="s">
        <v>632</v>
      </c>
      <c r="D184" s="62"/>
      <c r="F184" s="62"/>
    </row>
    <row r="185" spans="1:6" ht="15.5">
      <c r="A185" s="1"/>
      <c r="B185" s="6" t="s">
        <v>633</v>
      </c>
      <c r="C185" s="4"/>
      <c r="D185" s="7"/>
      <c r="E185" s="8"/>
      <c r="F185" s="2"/>
    </row>
    <row r="186" spans="1:6" ht="15.5">
      <c r="A186" s="1"/>
      <c r="B186" s="167" t="s">
        <v>634</v>
      </c>
      <c r="C186" s="166"/>
      <c r="D186" s="9"/>
      <c r="E186" s="168"/>
      <c r="F186" s="2"/>
    </row>
    <row r="187" spans="1:6" ht="15.5">
      <c r="A187" s="1"/>
      <c r="B187" s="167" t="s">
        <v>584</v>
      </c>
      <c r="C187" s="166"/>
      <c r="D187" s="9"/>
      <c r="E187" s="168"/>
      <c r="F187" s="2"/>
    </row>
    <row r="188" spans="1:6">
      <c r="A188" s="1"/>
      <c r="B188" s="1" t="s">
        <v>586</v>
      </c>
      <c r="C188" s="1"/>
      <c r="D188" s="2"/>
      <c r="E188" s="3"/>
      <c r="F188" s="2"/>
    </row>
    <row r="189" spans="1:6">
      <c r="A189" s="1"/>
      <c r="B189" s="1"/>
      <c r="C189" s="1"/>
      <c r="D189" s="2"/>
      <c r="E189" s="3"/>
      <c r="F189" s="2"/>
    </row>
    <row r="190" spans="1:6">
      <c r="A190" s="1"/>
      <c r="B190" s="3" t="s">
        <v>21</v>
      </c>
      <c r="C190" s="3" t="s">
        <v>550</v>
      </c>
      <c r="D190" s="10" t="s">
        <v>551</v>
      </c>
      <c r="E190" s="3" t="s">
        <v>22</v>
      </c>
      <c r="F190" s="10" t="s">
        <v>552</v>
      </c>
    </row>
    <row r="191" spans="1:6">
      <c r="A191" s="1"/>
      <c r="B191" s="1"/>
      <c r="C191" s="1"/>
      <c r="D191" s="2"/>
      <c r="E191" s="3"/>
      <c r="F191" s="2"/>
    </row>
    <row r="192" spans="1:6" ht="13">
      <c r="A192" s="1"/>
      <c r="B192" s="5" t="s">
        <v>553</v>
      </c>
      <c r="C192" s="1"/>
      <c r="D192" s="2"/>
      <c r="E192" s="3"/>
      <c r="F192" s="2"/>
    </row>
    <row r="193" spans="1:6">
      <c r="A193" s="1"/>
      <c r="B193" s="169" t="s">
        <v>26</v>
      </c>
      <c r="C193" s="1" t="s">
        <v>554</v>
      </c>
      <c r="D193" s="2">
        <f>VLOOKUP(B193,'I. Leistungsverzeichnis'!$A$5:$D$407,4,FALSE)</f>
        <v>0</v>
      </c>
      <c r="E193" s="180">
        <v>1</v>
      </c>
      <c r="F193" s="2">
        <f t="shared" ref="F193:F207" si="25">SUM(D193*E193)</f>
        <v>0</v>
      </c>
    </row>
    <row r="194" spans="1:6">
      <c r="A194" s="1"/>
      <c r="B194" s="169" t="s">
        <v>32</v>
      </c>
      <c r="C194" s="1" t="s">
        <v>587</v>
      </c>
      <c r="D194" s="2">
        <f>VLOOKUP(B194,'I. Leistungsverzeichnis'!$A$5:$D$407,4,FALSE)</f>
        <v>0</v>
      </c>
      <c r="E194" s="3">
        <v>1</v>
      </c>
      <c r="F194" s="2">
        <f t="shared" si="25"/>
        <v>0</v>
      </c>
    </row>
    <row r="195" spans="1:6">
      <c r="A195" s="1"/>
      <c r="B195" s="169" t="s">
        <v>34</v>
      </c>
      <c r="C195" s="1" t="s">
        <v>588</v>
      </c>
      <c r="D195" s="2">
        <f>VLOOKUP(B195,'I. Leistungsverzeichnis'!$A$5:$D$407,4,FALSE)</f>
        <v>0</v>
      </c>
      <c r="E195" s="3">
        <v>1</v>
      </c>
      <c r="F195" s="2">
        <f t="shared" si="25"/>
        <v>0</v>
      </c>
    </row>
    <row r="196" spans="1:6">
      <c r="A196" s="1"/>
      <c r="B196" s="169" t="s">
        <v>38</v>
      </c>
      <c r="C196" s="1" t="s">
        <v>589</v>
      </c>
      <c r="D196" s="2">
        <f>VLOOKUP(B196,'I. Leistungsverzeichnis'!$A$5:$D$407,4,FALSE)</f>
        <v>0</v>
      </c>
      <c r="E196" s="3">
        <v>1</v>
      </c>
      <c r="F196" s="2">
        <f t="shared" si="25"/>
        <v>0</v>
      </c>
    </row>
    <row r="197" spans="1:6">
      <c r="A197" s="1"/>
      <c r="B197" s="182" t="s">
        <v>56</v>
      </c>
      <c r="C197" s="1" t="s">
        <v>628</v>
      </c>
      <c r="D197" s="2">
        <f>VLOOKUP(B197,'I. Leistungsverzeichnis'!$A$5:$D$407,4,FALSE)</f>
        <v>0</v>
      </c>
      <c r="E197" s="3">
        <v>30</v>
      </c>
      <c r="F197" s="2">
        <f t="shared" si="25"/>
        <v>0</v>
      </c>
    </row>
    <row r="198" spans="1:6">
      <c r="A198" s="1"/>
      <c r="B198" s="183" t="s">
        <v>111</v>
      </c>
      <c r="C198" s="149" t="s">
        <v>598</v>
      </c>
      <c r="D198" s="172">
        <f>VLOOKUP(B198,'I. Leistungsverzeichnis'!$A$5:$D$407,4,FALSE)</f>
        <v>0</v>
      </c>
      <c r="E198" s="180">
        <v>2</v>
      </c>
      <c r="F198" s="172">
        <f t="shared" ref="F198:F199" si="26">SUM(D198*E198)</f>
        <v>0</v>
      </c>
    </row>
    <row r="199" spans="1:6">
      <c r="A199" s="1"/>
      <c r="B199" s="183" t="s">
        <v>113</v>
      </c>
      <c r="C199" s="149" t="s">
        <v>599</v>
      </c>
      <c r="D199" s="172">
        <f>VLOOKUP(B199,'I. Leistungsverzeichnis'!$A$5:$D$407,4,FALSE)</f>
        <v>0</v>
      </c>
      <c r="E199" s="180">
        <v>2</v>
      </c>
      <c r="F199" s="172">
        <f t="shared" si="26"/>
        <v>0</v>
      </c>
    </row>
    <row r="200" spans="1:6">
      <c r="A200" s="1"/>
      <c r="B200" s="11" t="s">
        <v>117</v>
      </c>
      <c r="C200" s="1" t="s">
        <v>600</v>
      </c>
      <c r="D200" s="2">
        <f>VLOOKUP(B200,'I. Leistungsverzeichnis'!$A$5:$D$407,4,FALSE)</f>
        <v>0</v>
      </c>
      <c r="E200" s="3">
        <v>1</v>
      </c>
      <c r="F200" s="2">
        <f t="shared" si="25"/>
        <v>0</v>
      </c>
    </row>
    <row r="201" spans="1:6">
      <c r="A201" s="1"/>
      <c r="B201" s="11" t="s">
        <v>275</v>
      </c>
      <c r="C201" s="1" t="s">
        <v>568</v>
      </c>
      <c r="D201" s="2">
        <f>VLOOKUP(B201,'I. Leistungsverzeichnis'!$A$5:$D$407,4,FALSE)</f>
        <v>0</v>
      </c>
      <c r="E201" s="3">
        <v>20</v>
      </c>
      <c r="F201" s="2">
        <f t="shared" si="25"/>
        <v>0</v>
      </c>
    </row>
    <row r="202" spans="1:6">
      <c r="A202" s="1"/>
      <c r="B202" s="11" t="s">
        <v>299</v>
      </c>
      <c r="C202" s="1" t="s">
        <v>603</v>
      </c>
      <c r="D202" s="2">
        <f>VLOOKUP(B202,'I. Leistungsverzeichnis'!$A$5:$D$407,4,FALSE)</f>
        <v>0</v>
      </c>
      <c r="E202" s="3">
        <v>5</v>
      </c>
      <c r="F202" s="2">
        <f t="shared" ref="F202" si="27">SUM(D202*E202)</f>
        <v>0</v>
      </c>
    </row>
    <row r="203" spans="1:6">
      <c r="A203" s="1"/>
      <c r="B203" s="11" t="s">
        <v>305</v>
      </c>
      <c r="C203" s="1" t="s">
        <v>629</v>
      </c>
      <c r="D203" s="2">
        <f>VLOOKUP(B203,'I. Leistungsverzeichnis'!$A$5:$D$407,4,FALSE)</f>
        <v>0</v>
      </c>
      <c r="E203" s="3">
        <v>1</v>
      </c>
      <c r="F203" s="2">
        <f t="shared" si="25"/>
        <v>0</v>
      </c>
    </row>
    <row r="204" spans="1:6">
      <c r="A204" s="1"/>
      <c r="B204" s="11" t="s">
        <v>313</v>
      </c>
      <c r="C204" s="1" t="s">
        <v>572</v>
      </c>
      <c r="D204" s="2">
        <f>VLOOKUP(B204,'I. Leistungsverzeichnis'!$A$5:$D$407,4,FALSE)</f>
        <v>0</v>
      </c>
      <c r="E204" s="3">
        <v>1</v>
      </c>
      <c r="F204" s="2">
        <f t="shared" si="25"/>
        <v>0</v>
      </c>
    </row>
    <row r="205" spans="1:6">
      <c r="A205" s="1"/>
      <c r="B205" s="11" t="s">
        <v>315</v>
      </c>
      <c r="C205" s="1" t="s">
        <v>573</v>
      </c>
      <c r="D205" s="2">
        <f>VLOOKUP(B205,'I. Leistungsverzeichnis'!$A$5:$D$407,4,FALSE)</f>
        <v>0</v>
      </c>
      <c r="E205" s="3">
        <v>1</v>
      </c>
      <c r="F205" s="2">
        <f t="shared" si="25"/>
        <v>0</v>
      </c>
    </row>
    <row r="206" spans="1:6">
      <c r="A206" s="1"/>
      <c r="B206" s="11" t="s">
        <v>317</v>
      </c>
      <c r="C206" s="1" t="s">
        <v>574</v>
      </c>
      <c r="D206" s="2">
        <f>VLOOKUP(B206,'I. Leistungsverzeichnis'!$A$5:$D$407,4,FALSE)</f>
        <v>0</v>
      </c>
      <c r="E206" s="3">
        <v>1</v>
      </c>
      <c r="F206" s="2">
        <f t="shared" si="25"/>
        <v>0</v>
      </c>
    </row>
    <row r="207" spans="1:6">
      <c r="A207" s="1"/>
      <c r="B207" s="11" t="s">
        <v>319</v>
      </c>
      <c r="C207" s="1" t="s">
        <v>575</v>
      </c>
      <c r="D207" s="2">
        <f>VLOOKUP(B207,'I. Leistungsverzeichnis'!$A$5:$D$407,4,FALSE)</f>
        <v>0</v>
      </c>
      <c r="E207" s="3">
        <v>1</v>
      </c>
      <c r="F207" s="2">
        <f t="shared" si="25"/>
        <v>0</v>
      </c>
    </row>
    <row r="208" spans="1:6">
      <c r="A208" s="1"/>
      <c r="B208" s="184" t="s">
        <v>325</v>
      </c>
      <c r="C208" s="149" t="s">
        <v>605</v>
      </c>
      <c r="D208" s="172">
        <f>VLOOKUP(B208,'I. Leistungsverzeichnis'!$A$5:$D$407,4,FALSE)</f>
        <v>0</v>
      </c>
      <c r="E208" s="180">
        <v>60</v>
      </c>
      <c r="F208" s="172">
        <f t="shared" ref="F208:F211" si="28">SUM(D208*E208)</f>
        <v>0</v>
      </c>
    </row>
    <row r="209" spans="1:7">
      <c r="A209" s="1"/>
      <c r="B209" s="184" t="s">
        <v>329</v>
      </c>
      <c r="C209" s="149" t="s">
        <v>606</v>
      </c>
      <c r="D209" s="172">
        <f>VLOOKUP(B209,'I. Leistungsverzeichnis'!$A$5:$D$407,4,FALSE)</f>
        <v>0</v>
      </c>
      <c r="E209" s="180">
        <v>5</v>
      </c>
      <c r="F209" s="172">
        <f t="shared" si="28"/>
        <v>0</v>
      </c>
    </row>
    <row r="210" spans="1:7">
      <c r="A210" s="1"/>
      <c r="B210" s="184" t="s">
        <v>331</v>
      </c>
      <c r="C210" s="149" t="s">
        <v>607</v>
      </c>
      <c r="D210" s="172">
        <f>VLOOKUP(B210,'I. Leistungsverzeichnis'!$A$5:$D$407,4,FALSE)</f>
        <v>0</v>
      </c>
      <c r="E210" s="180">
        <v>5</v>
      </c>
      <c r="F210" s="172">
        <f t="shared" si="28"/>
        <v>0</v>
      </c>
    </row>
    <row r="211" spans="1:7">
      <c r="A211" s="1"/>
      <c r="B211" s="184" t="s">
        <v>333</v>
      </c>
      <c r="C211" s="149" t="s">
        <v>608</v>
      </c>
      <c r="D211" s="172">
        <f>VLOOKUP(B211,'I. Leistungsverzeichnis'!$A$5:$D$407,4,FALSE)</f>
        <v>0</v>
      </c>
      <c r="E211" s="180">
        <v>5</v>
      </c>
      <c r="F211" s="172">
        <f t="shared" si="28"/>
        <v>0</v>
      </c>
    </row>
    <row r="212" spans="1:7">
      <c r="A212" s="1"/>
      <c r="B212" s="11" t="s">
        <v>403</v>
      </c>
      <c r="C212" s="1" t="s">
        <v>609</v>
      </c>
      <c r="D212" s="2">
        <f>VLOOKUP(B212,'I. Leistungsverzeichnis'!$A$5:$D$407,4,FALSE)</f>
        <v>0</v>
      </c>
      <c r="E212" s="3">
        <v>5</v>
      </c>
      <c r="F212" s="2">
        <f t="shared" ref="F212:F218" si="29">SUM(D212*E212)</f>
        <v>0</v>
      </c>
    </row>
    <row r="213" spans="1:7">
      <c r="A213" s="1"/>
      <c r="B213" s="11" t="s">
        <v>405</v>
      </c>
      <c r="C213" s="1" t="s">
        <v>610</v>
      </c>
      <c r="D213" s="2">
        <f>VLOOKUP(B213,'I. Leistungsverzeichnis'!$A$5:$D$407,4,FALSE)</f>
        <v>0</v>
      </c>
      <c r="E213" s="3">
        <v>5</v>
      </c>
      <c r="F213" s="2">
        <f t="shared" si="29"/>
        <v>0</v>
      </c>
    </row>
    <row r="214" spans="1:7">
      <c r="A214" s="1"/>
      <c r="B214" s="11" t="s">
        <v>409</v>
      </c>
      <c r="C214" s="1" t="s">
        <v>611</v>
      </c>
      <c r="D214" s="2">
        <f>VLOOKUP(B214,'I. Leistungsverzeichnis'!$A$5:$D$407,4,FALSE)</f>
        <v>0</v>
      </c>
      <c r="E214" s="3">
        <v>3</v>
      </c>
      <c r="F214" s="2">
        <f t="shared" si="29"/>
        <v>0</v>
      </c>
    </row>
    <row r="215" spans="1:7">
      <c r="A215" s="1"/>
      <c r="B215" s="11" t="s">
        <v>415</v>
      </c>
      <c r="C215" s="1" t="s">
        <v>612</v>
      </c>
      <c r="D215" s="2">
        <f>VLOOKUP(B215,'I. Leistungsverzeichnis'!$A$5:$D$407,4,FALSE)</f>
        <v>0</v>
      </c>
      <c r="E215" s="3">
        <v>3</v>
      </c>
      <c r="F215" s="2">
        <f t="shared" si="29"/>
        <v>0</v>
      </c>
    </row>
    <row r="216" spans="1:7">
      <c r="A216" s="1"/>
      <c r="B216" s="171" t="s">
        <v>429</v>
      </c>
      <c r="C216" s="1" t="s">
        <v>614</v>
      </c>
      <c r="D216" s="2">
        <f>VLOOKUP(B216,'I. Leistungsverzeichnis'!$A$5:$D$407,4,FALSE)</f>
        <v>0</v>
      </c>
      <c r="E216" s="3">
        <v>2</v>
      </c>
      <c r="F216" s="2">
        <f t="shared" si="29"/>
        <v>0</v>
      </c>
    </row>
    <row r="217" spans="1:7">
      <c r="A217" s="1"/>
      <c r="B217" s="171" t="s">
        <v>435</v>
      </c>
      <c r="C217" s="1" t="s">
        <v>615</v>
      </c>
      <c r="D217" s="2">
        <f>VLOOKUP(B217,'I. Leistungsverzeichnis'!$A$5:$D$407,4,FALSE)</f>
        <v>0</v>
      </c>
      <c r="E217" s="3">
        <v>10</v>
      </c>
      <c r="F217" s="2">
        <f t="shared" si="29"/>
        <v>0</v>
      </c>
    </row>
    <row r="218" spans="1:7">
      <c r="A218" s="1"/>
      <c r="B218" s="171" t="s">
        <v>455</v>
      </c>
      <c r="C218" s="1" t="s">
        <v>778</v>
      </c>
      <c r="D218" s="2">
        <f>VLOOKUP(B218,'I. Leistungsverzeichnis'!$A$5:$D$407,4,FALSE)</f>
        <v>0</v>
      </c>
      <c r="E218" s="3">
        <v>20</v>
      </c>
      <c r="F218" s="2">
        <f t="shared" si="29"/>
        <v>0</v>
      </c>
    </row>
    <row r="219" spans="1:7">
      <c r="A219" s="1"/>
      <c r="B219" s="12"/>
      <c r="C219" s="1"/>
      <c r="D219" s="2"/>
      <c r="E219" s="3"/>
      <c r="F219" s="2"/>
    </row>
    <row r="220" spans="1:7" ht="13">
      <c r="A220" s="1"/>
      <c r="B220" s="12"/>
      <c r="C220" s="5" t="s">
        <v>576</v>
      </c>
      <c r="D220" s="2"/>
      <c r="E220" s="3"/>
      <c r="F220" s="13">
        <f>SUM(F193:F219)</f>
        <v>0</v>
      </c>
    </row>
    <row r="221" spans="1:7">
      <c r="A221" s="1"/>
      <c r="B221" s="1"/>
      <c r="C221" s="1"/>
      <c r="D221" s="2"/>
      <c r="E221" s="3"/>
      <c r="F221" s="2"/>
    </row>
    <row r="222" spans="1:7" ht="13">
      <c r="A222" s="1"/>
      <c r="B222" s="170" t="s">
        <v>577</v>
      </c>
      <c r="C222" s="1"/>
      <c r="D222" s="2"/>
      <c r="E222" s="3"/>
      <c r="F222" s="2"/>
    </row>
    <row r="223" spans="1:7">
      <c r="A223" s="1"/>
      <c r="B223" s="171" t="s">
        <v>479</v>
      </c>
      <c r="C223" s="1" t="s">
        <v>618</v>
      </c>
      <c r="D223" s="2">
        <f>VLOOKUP(B223,'I. Leistungsverzeichnis'!$A$5:$D$407,4,FALSE)</f>
        <v>10612.36</v>
      </c>
      <c r="E223" s="3">
        <v>0</v>
      </c>
      <c r="F223" s="2">
        <f t="shared" ref="F223:F227" si="30">SUM(D223*E223)</f>
        <v>0</v>
      </c>
      <c r="G223" s="2" t="s">
        <v>630</v>
      </c>
    </row>
    <row r="224" spans="1:7" ht="25">
      <c r="A224" s="1"/>
      <c r="B224" s="185" t="s">
        <v>481</v>
      </c>
      <c r="C224" s="191" t="s">
        <v>619</v>
      </c>
      <c r="D224" s="2">
        <f>VLOOKUP(B224,'I. Leistungsverzeichnis'!$A$5:$D$407,4,FALSE)</f>
        <v>1321.16</v>
      </c>
      <c r="E224" s="188">
        <v>0</v>
      </c>
      <c r="F224" s="173">
        <f t="shared" si="30"/>
        <v>0</v>
      </c>
      <c r="G224" s="2" t="s">
        <v>630</v>
      </c>
    </row>
    <row r="225" spans="1:10">
      <c r="A225" s="1"/>
      <c r="B225" s="171" t="s">
        <v>483</v>
      </c>
      <c r="C225" s="1" t="s">
        <v>620</v>
      </c>
      <c r="D225" s="2">
        <f>VLOOKUP(B225,'I. Leistungsverzeichnis'!$A$5:$D$407,4,FALSE)</f>
        <v>1576.48</v>
      </c>
      <c r="E225" s="188">
        <v>0</v>
      </c>
      <c r="F225" s="173">
        <f t="shared" si="30"/>
        <v>0</v>
      </c>
      <c r="G225" s="2" t="s">
        <v>630</v>
      </c>
    </row>
    <row r="226" spans="1:10">
      <c r="A226" s="1"/>
      <c r="B226" s="183" t="s">
        <v>528</v>
      </c>
      <c r="C226" s="149" t="s">
        <v>622</v>
      </c>
      <c r="D226" s="172">
        <f>(VLOOKUP(B226,'I. Leistungsverzeichnis'!$A$5:$D$407,4,FALSE))*'I. Leistungsverzeichnis'!$B$286</f>
        <v>0</v>
      </c>
      <c r="E226" s="180">
        <v>4</v>
      </c>
      <c r="F226" s="2">
        <f t="shared" si="30"/>
        <v>0</v>
      </c>
    </row>
    <row r="227" spans="1:10">
      <c r="A227" s="1"/>
      <c r="B227" s="183" t="s">
        <v>530</v>
      </c>
      <c r="C227" s="149" t="s">
        <v>623</v>
      </c>
      <c r="D227" s="172">
        <f>(VLOOKUP(B227,'I. Leistungsverzeichnis'!$A$5:$D$407,4,FALSE))*'I. Leistungsverzeichnis'!$B$286</f>
        <v>0</v>
      </c>
      <c r="E227" s="180">
        <v>4</v>
      </c>
      <c r="F227" s="2">
        <f t="shared" si="30"/>
        <v>0</v>
      </c>
    </row>
    <row r="228" spans="1:10">
      <c r="A228" s="1"/>
      <c r="B228" s="12"/>
      <c r="C228" s="1"/>
      <c r="D228" s="2"/>
      <c r="E228" s="3"/>
      <c r="F228" s="2"/>
    </row>
    <row r="229" spans="1:10" ht="13">
      <c r="A229" s="1"/>
      <c r="B229" s="12"/>
      <c r="C229" s="5" t="s">
        <v>579</v>
      </c>
      <c r="D229" s="2"/>
      <c r="E229" s="3"/>
      <c r="F229" s="13">
        <f>SUM(F223:F228)</f>
        <v>0</v>
      </c>
    </row>
    <row r="230" spans="1:10">
      <c r="A230" s="1"/>
      <c r="B230" s="12"/>
      <c r="C230" s="1"/>
      <c r="D230" s="2"/>
      <c r="E230" s="3"/>
      <c r="F230" s="2"/>
      <c r="J230" t="s">
        <v>68</v>
      </c>
    </row>
    <row r="231" spans="1:10" ht="13.5" thickBot="1">
      <c r="A231" s="1"/>
      <c r="B231" s="12"/>
      <c r="C231" s="21" t="s">
        <v>635</v>
      </c>
      <c r="D231" s="2"/>
      <c r="E231" s="3"/>
      <c r="F231" s="192">
        <f>SUM(F229+F220)</f>
        <v>0</v>
      </c>
    </row>
    <row r="232" spans="1:10" ht="13.5" thickTop="1">
      <c r="A232" s="5"/>
      <c r="B232" s="1"/>
      <c r="C232" s="1"/>
      <c r="D232" s="2"/>
      <c r="E232" s="3"/>
      <c r="F232" s="2"/>
    </row>
    <row r="233" spans="1:10" ht="14.5" thickBot="1">
      <c r="A233" s="20"/>
      <c r="B233" s="175"/>
      <c r="C233" s="176"/>
      <c r="D233" s="177"/>
      <c r="E233" s="178"/>
      <c r="F233" s="179"/>
    </row>
    <row r="234" spans="1:10" ht="14.5" thickTop="1">
      <c r="A234" s="1"/>
      <c r="B234" s="12"/>
      <c r="C234" s="6"/>
      <c r="D234" s="2"/>
      <c r="E234" s="3"/>
      <c r="F234" s="13"/>
    </row>
    <row r="235" spans="1:10" ht="15.5">
      <c r="A235" s="4" t="s">
        <v>636</v>
      </c>
      <c r="B235" s="1"/>
      <c r="C235" s="1"/>
      <c r="D235" s="2"/>
      <c r="E235" s="3"/>
      <c r="F235" s="2"/>
    </row>
    <row r="236" spans="1:10" ht="15.5">
      <c r="A236" s="1"/>
      <c r="B236" s="6" t="s">
        <v>637</v>
      </c>
      <c r="C236" s="4"/>
      <c r="D236" s="7"/>
      <c r="E236" s="8"/>
      <c r="F236" s="2"/>
    </row>
    <row r="237" spans="1:10" ht="15.5">
      <c r="A237" s="1"/>
      <c r="B237" s="167" t="s">
        <v>638</v>
      </c>
      <c r="C237" s="166"/>
      <c r="D237" s="9"/>
      <c r="E237" s="168"/>
      <c r="F237" s="2"/>
    </row>
    <row r="238" spans="1:10" ht="15.5">
      <c r="A238" s="1"/>
      <c r="B238" s="167" t="s">
        <v>584</v>
      </c>
      <c r="C238" s="166"/>
      <c r="D238" s="9"/>
      <c r="E238" s="168"/>
      <c r="F238" s="2"/>
    </row>
    <row r="239" spans="1:10">
      <c r="A239" s="1"/>
      <c r="B239" s="1" t="s">
        <v>586</v>
      </c>
      <c r="C239" s="1"/>
      <c r="D239" s="2"/>
      <c r="E239" s="3"/>
      <c r="F239" s="2"/>
    </row>
    <row r="240" spans="1:10">
      <c r="A240" s="1"/>
      <c r="B240" s="1"/>
      <c r="C240" s="1"/>
      <c r="D240" s="2"/>
      <c r="E240" s="3"/>
      <c r="F240" s="2"/>
    </row>
    <row r="241" spans="1:8">
      <c r="A241" s="1"/>
      <c r="B241" s="3" t="s">
        <v>21</v>
      </c>
      <c r="C241" s="3" t="s">
        <v>550</v>
      </c>
      <c r="D241" s="10" t="s">
        <v>551</v>
      </c>
      <c r="E241" s="3" t="s">
        <v>22</v>
      </c>
      <c r="F241" s="10" t="s">
        <v>552</v>
      </c>
    </row>
    <row r="242" spans="1:8">
      <c r="A242" s="1"/>
      <c r="B242" s="1"/>
      <c r="C242" s="1"/>
      <c r="D242" s="2"/>
      <c r="E242" s="3"/>
      <c r="F242" s="2"/>
    </row>
    <row r="243" spans="1:8" ht="13">
      <c r="A243" s="1"/>
      <c r="B243" s="5" t="s">
        <v>553</v>
      </c>
      <c r="C243" s="1"/>
      <c r="D243" s="2"/>
      <c r="E243" s="3"/>
      <c r="F243" s="2"/>
    </row>
    <row r="244" spans="1:8">
      <c r="A244" s="1"/>
      <c r="B244" s="169" t="s">
        <v>26</v>
      </c>
      <c r="C244" s="1" t="s">
        <v>554</v>
      </c>
      <c r="D244" s="2">
        <f>VLOOKUP(B244,'I. Leistungsverzeichnis'!$A$5:$D$407,4,FALSE)</f>
        <v>0</v>
      </c>
      <c r="E244" s="3">
        <v>1</v>
      </c>
      <c r="F244" s="2">
        <f t="shared" ref="F244:F258" si="31">SUM(D244*E244)</f>
        <v>0</v>
      </c>
    </row>
    <row r="245" spans="1:8">
      <c r="A245" s="1"/>
      <c r="B245" s="169" t="s">
        <v>32</v>
      </c>
      <c r="C245" s="1" t="s">
        <v>587</v>
      </c>
      <c r="D245" s="2">
        <f>VLOOKUP(B245,'I. Leistungsverzeichnis'!$A$5:$D$407,4,FALSE)</f>
        <v>0</v>
      </c>
      <c r="E245" s="3">
        <v>1</v>
      </c>
      <c r="F245" s="2">
        <f t="shared" si="31"/>
        <v>0</v>
      </c>
    </row>
    <row r="246" spans="1:8">
      <c r="A246" s="1"/>
      <c r="B246" s="169" t="s">
        <v>34</v>
      </c>
      <c r="C246" s="1" t="s">
        <v>588</v>
      </c>
      <c r="D246" s="2">
        <f>VLOOKUP(B246,'I. Leistungsverzeichnis'!$A$5:$D$407,4,FALSE)</f>
        <v>0</v>
      </c>
      <c r="E246" s="3">
        <v>1</v>
      </c>
      <c r="F246" s="2">
        <f t="shared" si="31"/>
        <v>0</v>
      </c>
    </row>
    <row r="247" spans="1:8">
      <c r="A247" s="1"/>
      <c r="B247" s="169" t="s">
        <v>38</v>
      </c>
      <c r="C247" s="1" t="s">
        <v>589</v>
      </c>
      <c r="D247" s="2">
        <f>VLOOKUP(B247,'I. Leistungsverzeichnis'!$A$5:$D$407,4,FALSE)</f>
        <v>0</v>
      </c>
      <c r="E247" s="3">
        <v>1</v>
      </c>
      <c r="F247" s="2">
        <f t="shared" si="31"/>
        <v>0</v>
      </c>
    </row>
    <row r="248" spans="1:8">
      <c r="A248" s="1"/>
      <c r="B248" s="182" t="s">
        <v>54</v>
      </c>
      <c r="C248" s="1" t="s">
        <v>639</v>
      </c>
      <c r="D248" s="2">
        <f>VLOOKUP(B248,'I. Leistungsverzeichnis'!$A$5:$D$407,4,FALSE)</f>
        <v>0</v>
      </c>
      <c r="E248" s="3">
        <v>12</v>
      </c>
      <c r="F248" s="2">
        <f t="shared" si="31"/>
        <v>0</v>
      </c>
    </row>
    <row r="249" spans="1:8">
      <c r="A249" s="1"/>
      <c r="B249" s="183" t="s">
        <v>111</v>
      </c>
      <c r="C249" s="149" t="s">
        <v>598</v>
      </c>
      <c r="D249" s="172">
        <f>VLOOKUP(B249,'I. Leistungsverzeichnis'!$A$5:$D$407,4,FALSE)</f>
        <v>0</v>
      </c>
      <c r="E249" s="180">
        <v>1</v>
      </c>
      <c r="F249" s="172">
        <f t="shared" ref="F249:F250" si="32">SUM(D249*E249)</f>
        <v>0</v>
      </c>
    </row>
    <row r="250" spans="1:8">
      <c r="A250" s="1"/>
      <c r="B250" s="183" t="s">
        <v>113</v>
      </c>
      <c r="C250" s="149" t="s">
        <v>599</v>
      </c>
      <c r="D250" s="172">
        <f>VLOOKUP(B250,'I. Leistungsverzeichnis'!$A$5:$D$407,4,FALSE)</f>
        <v>0</v>
      </c>
      <c r="E250" s="180">
        <v>1</v>
      </c>
      <c r="F250" s="172">
        <f t="shared" si="32"/>
        <v>0</v>
      </c>
    </row>
    <row r="251" spans="1:8">
      <c r="A251" s="1"/>
      <c r="B251" s="11" t="s">
        <v>117</v>
      </c>
      <c r="C251" s="1" t="s">
        <v>600</v>
      </c>
      <c r="D251" s="2">
        <f>VLOOKUP(B251,'I. Leistungsverzeichnis'!$A$5:$D$407,4,FALSE)</f>
        <v>0</v>
      </c>
      <c r="E251" s="3">
        <v>1</v>
      </c>
      <c r="F251" s="2">
        <f t="shared" si="31"/>
        <v>0</v>
      </c>
    </row>
    <row r="252" spans="1:8">
      <c r="A252" s="1"/>
      <c r="B252" s="11" t="s">
        <v>299</v>
      </c>
      <c r="C252" s="1" t="s">
        <v>603</v>
      </c>
      <c r="D252" s="2">
        <f>VLOOKUP(B252,'I. Leistungsverzeichnis'!$A$5:$D$407,4,FALSE)</f>
        <v>0</v>
      </c>
      <c r="E252" s="3">
        <v>3</v>
      </c>
      <c r="F252" s="2">
        <f t="shared" si="31"/>
        <v>0</v>
      </c>
    </row>
    <row r="253" spans="1:8">
      <c r="A253" s="1"/>
      <c r="B253" s="11" t="s">
        <v>301</v>
      </c>
      <c r="C253" s="1" t="s">
        <v>640</v>
      </c>
      <c r="D253" s="2">
        <f>VLOOKUP(B253,'I. Leistungsverzeichnis'!$A$5:$D$407,4,FALSE)</f>
        <v>0</v>
      </c>
      <c r="E253" s="3">
        <v>1</v>
      </c>
      <c r="F253" s="2">
        <f t="shared" si="31"/>
        <v>0</v>
      </c>
    </row>
    <row r="254" spans="1:8">
      <c r="A254" s="1"/>
      <c r="B254" s="11" t="s">
        <v>275</v>
      </c>
      <c r="C254" s="1" t="s">
        <v>568</v>
      </c>
      <c r="D254" s="2">
        <f>VLOOKUP(B254,'I. Leistungsverzeichnis'!$A$5:$D$407,4,FALSE)</f>
        <v>0</v>
      </c>
      <c r="E254" s="3">
        <v>15</v>
      </c>
      <c r="F254" s="2">
        <f t="shared" si="31"/>
        <v>0</v>
      </c>
    </row>
    <row r="255" spans="1:8">
      <c r="A255" s="1"/>
      <c r="B255" s="11" t="s">
        <v>313</v>
      </c>
      <c r="C255" s="1" t="s">
        <v>572</v>
      </c>
      <c r="D255" s="2">
        <f>VLOOKUP(B255,'I. Leistungsverzeichnis'!$A$5:$D$407,4,FALSE)</f>
        <v>0</v>
      </c>
      <c r="E255" s="3">
        <v>1</v>
      </c>
      <c r="F255" s="2">
        <f t="shared" si="31"/>
        <v>0</v>
      </c>
      <c r="H255" t="s">
        <v>68</v>
      </c>
    </row>
    <row r="256" spans="1:8">
      <c r="A256" s="1"/>
      <c r="B256" s="11" t="s">
        <v>315</v>
      </c>
      <c r="C256" s="1" t="s">
        <v>573</v>
      </c>
      <c r="D256" s="2">
        <f>VLOOKUP(B256,'I. Leistungsverzeichnis'!$A$5:$D$407,4,FALSE)</f>
        <v>0</v>
      </c>
      <c r="E256" s="3">
        <v>1</v>
      </c>
      <c r="F256" s="2">
        <f t="shared" si="31"/>
        <v>0</v>
      </c>
    </row>
    <row r="257" spans="1:12">
      <c r="A257" s="1"/>
      <c r="B257" s="11" t="s">
        <v>317</v>
      </c>
      <c r="C257" s="1" t="s">
        <v>574</v>
      </c>
      <c r="D257" s="2">
        <f>VLOOKUP(B257,'I. Leistungsverzeichnis'!$A$5:$D$407,4,FALSE)</f>
        <v>0</v>
      </c>
      <c r="E257" s="3">
        <v>1</v>
      </c>
      <c r="F257" s="2">
        <f t="shared" si="31"/>
        <v>0</v>
      </c>
    </row>
    <row r="258" spans="1:12">
      <c r="A258" s="1"/>
      <c r="B258" s="11" t="s">
        <v>319</v>
      </c>
      <c r="C258" s="1" t="s">
        <v>575</v>
      </c>
      <c r="D258" s="2">
        <f>VLOOKUP(B258,'I. Leistungsverzeichnis'!$A$5:$D$407,4,FALSE)</f>
        <v>0</v>
      </c>
      <c r="E258" s="3">
        <v>1</v>
      </c>
      <c r="F258" s="2">
        <f t="shared" si="31"/>
        <v>0</v>
      </c>
    </row>
    <row r="259" spans="1:12">
      <c r="A259" s="1"/>
      <c r="B259" s="184" t="s">
        <v>325</v>
      </c>
      <c r="C259" s="149" t="s">
        <v>605</v>
      </c>
      <c r="D259" s="172">
        <f>VLOOKUP(B259,'I. Leistungsverzeichnis'!$A$5:$D$407,4,FALSE)</f>
        <v>0</v>
      </c>
      <c r="E259" s="180">
        <v>24</v>
      </c>
      <c r="F259" s="172">
        <f t="shared" ref="F259:F260" si="33">SUM(D259*E259)</f>
        <v>0</v>
      </c>
    </row>
    <row r="260" spans="1:12">
      <c r="A260" s="1"/>
      <c r="B260" s="184" t="s">
        <v>329</v>
      </c>
      <c r="C260" s="149" t="s">
        <v>606</v>
      </c>
      <c r="D260" s="172">
        <f>VLOOKUP(B260,'I. Leistungsverzeichnis'!$A$5:$D$407,4,FALSE)</f>
        <v>0</v>
      </c>
      <c r="E260" s="180">
        <v>2</v>
      </c>
      <c r="F260" s="172">
        <f t="shared" si="33"/>
        <v>0</v>
      </c>
    </row>
    <row r="261" spans="1:12">
      <c r="A261" s="1"/>
      <c r="B261" s="11" t="s">
        <v>403</v>
      </c>
      <c r="C261" s="1" t="s">
        <v>609</v>
      </c>
      <c r="D261" s="2">
        <f>VLOOKUP(B261,'I. Leistungsverzeichnis'!$A$5:$D$407,4,FALSE)</f>
        <v>0</v>
      </c>
      <c r="E261" s="3">
        <v>5</v>
      </c>
      <c r="F261" s="2">
        <f>SUM(D261*E261)</f>
        <v>0</v>
      </c>
    </row>
    <row r="262" spans="1:12">
      <c r="A262" s="1"/>
      <c r="B262" s="11" t="s">
        <v>405</v>
      </c>
      <c r="C262" s="1" t="s">
        <v>610</v>
      </c>
      <c r="D262" s="2">
        <f>VLOOKUP(B262,'I. Leistungsverzeichnis'!$A$5:$D$407,4,FALSE)</f>
        <v>0</v>
      </c>
      <c r="E262" s="3">
        <v>5</v>
      </c>
      <c r="F262" s="2">
        <f>SUM(D262*E262)</f>
        <v>0</v>
      </c>
    </row>
    <row r="263" spans="1:12">
      <c r="A263" s="1"/>
      <c r="B263" s="171" t="s">
        <v>455</v>
      </c>
      <c r="C263" s="1" t="s">
        <v>778</v>
      </c>
      <c r="D263" s="2">
        <f>VLOOKUP(B263,'I. Leistungsverzeichnis'!$A$5:$D$407,4,FALSE)</f>
        <v>0</v>
      </c>
      <c r="E263" s="3">
        <v>6</v>
      </c>
      <c r="F263" s="2">
        <f t="shared" ref="F263" si="34">SUM(D263*E263)</f>
        <v>0</v>
      </c>
    </row>
    <row r="264" spans="1:12">
      <c r="A264" s="1"/>
      <c r="B264" s="12"/>
      <c r="C264" s="1"/>
      <c r="D264" s="2"/>
      <c r="E264" s="3"/>
      <c r="F264" s="2"/>
    </row>
    <row r="265" spans="1:12" ht="13">
      <c r="A265" s="1"/>
      <c r="B265" s="12"/>
      <c r="C265" s="5" t="s">
        <v>576</v>
      </c>
      <c r="D265" s="2"/>
      <c r="E265" s="3"/>
      <c r="F265" s="13">
        <f>SUM(F244:F264)</f>
        <v>0</v>
      </c>
    </row>
    <row r="266" spans="1:12">
      <c r="A266" s="1"/>
      <c r="B266" s="1"/>
      <c r="C266" s="1"/>
      <c r="D266" s="2"/>
      <c r="E266" s="3"/>
      <c r="F266" s="2"/>
    </row>
    <row r="267" spans="1:12" ht="13">
      <c r="A267" s="1"/>
      <c r="B267" s="170" t="s">
        <v>577</v>
      </c>
      <c r="C267" s="1"/>
      <c r="D267" s="2"/>
      <c r="E267" s="3"/>
      <c r="F267" s="2"/>
      <c r="L267" t="s">
        <v>68</v>
      </c>
    </row>
    <row r="268" spans="1:12">
      <c r="A268" s="1"/>
      <c r="B268" s="183" t="s">
        <v>479</v>
      </c>
      <c r="C268" s="149" t="s">
        <v>618</v>
      </c>
      <c r="D268" s="172">
        <f>(VLOOKUP(B268,'I. Leistungsverzeichnis'!$A$5:$D$407,4,FALSE))*'I. Leistungsverzeichnis'!$B$286</f>
        <v>0</v>
      </c>
      <c r="E268" s="180">
        <v>0</v>
      </c>
      <c r="F268" s="172">
        <f t="shared" ref="F268:F271" si="35">SUM(D268*E268)</f>
        <v>0</v>
      </c>
      <c r="G268" s="2" t="s">
        <v>630</v>
      </c>
    </row>
    <row r="269" spans="1:12" ht="25">
      <c r="A269" s="1"/>
      <c r="B269" s="193" t="s">
        <v>481</v>
      </c>
      <c r="C269" s="186" t="s">
        <v>641</v>
      </c>
      <c r="D269" s="172">
        <f>(VLOOKUP(B269,'I. Leistungsverzeichnis'!$A$5:$D$407,4,FALSE))*'I. Leistungsverzeichnis'!$B$286</f>
        <v>0</v>
      </c>
      <c r="E269" s="180">
        <v>0</v>
      </c>
      <c r="F269" s="172">
        <f t="shared" si="35"/>
        <v>0</v>
      </c>
      <c r="G269" s="2" t="s">
        <v>630</v>
      </c>
    </row>
    <row r="270" spans="1:12">
      <c r="A270" s="1"/>
      <c r="B270" s="183" t="s">
        <v>528</v>
      </c>
      <c r="C270" s="149" t="s">
        <v>622</v>
      </c>
      <c r="D270" s="172">
        <f>(VLOOKUP(B270,'I. Leistungsverzeichnis'!$A$5:$D$407,4,FALSE))*'I. Leistungsverzeichnis'!$B$286</f>
        <v>0</v>
      </c>
      <c r="E270" s="180">
        <v>2</v>
      </c>
      <c r="F270" s="2">
        <f t="shared" si="35"/>
        <v>0</v>
      </c>
    </row>
    <row r="271" spans="1:12">
      <c r="A271" s="1"/>
      <c r="B271" s="183" t="s">
        <v>530</v>
      </c>
      <c r="C271" s="149" t="s">
        <v>623</v>
      </c>
      <c r="D271" s="172">
        <f>(VLOOKUP(B271,'I. Leistungsverzeichnis'!$A$5:$D$407,4,FALSE))*'I. Leistungsverzeichnis'!$B$286</f>
        <v>0</v>
      </c>
      <c r="E271" s="180">
        <v>2</v>
      </c>
      <c r="F271" s="2">
        <f t="shared" si="35"/>
        <v>0</v>
      </c>
    </row>
    <row r="272" spans="1:12">
      <c r="A272" s="1"/>
      <c r="B272" s="194"/>
      <c r="C272" s="195"/>
      <c r="D272" s="196"/>
      <c r="E272" s="197"/>
      <c r="F272" s="2"/>
    </row>
    <row r="273" spans="1:6" ht="13">
      <c r="A273" s="1"/>
      <c r="B273" s="12"/>
      <c r="C273" s="5" t="s">
        <v>579</v>
      </c>
      <c r="D273" s="2"/>
      <c r="E273" s="3"/>
      <c r="F273" s="13">
        <f>SUM(F268:F272)</f>
        <v>0</v>
      </c>
    </row>
    <row r="274" spans="1:6">
      <c r="A274" s="1"/>
      <c r="B274" s="12"/>
      <c r="C274" s="1"/>
      <c r="D274" s="2"/>
      <c r="E274" s="3"/>
      <c r="F274" s="2"/>
    </row>
    <row r="275" spans="1:6" ht="13.5" thickBot="1">
      <c r="A275" s="1"/>
      <c r="B275" s="12"/>
      <c r="C275" s="21" t="s">
        <v>642</v>
      </c>
      <c r="D275" s="2"/>
      <c r="E275" s="3"/>
      <c r="F275" s="63">
        <f>SUM(F273+F265)</f>
        <v>0</v>
      </c>
    </row>
    <row r="276" spans="1:6" ht="15" thickTop="1" thickBot="1">
      <c r="A276" s="20"/>
      <c r="B276" s="175"/>
      <c r="C276" s="176"/>
      <c r="D276" s="177"/>
      <c r="E276" s="178"/>
      <c r="F276" s="179"/>
    </row>
    <row r="277" spans="1:6" ht="14.5" thickTop="1">
      <c r="A277" s="1"/>
      <c r="B277" s="12"/>
      <c r="C277" s="6"/>
      <c r="D277" s="2"/>
      <c r="E277" s="3"/>
      <c r="F277" s="13"/>
    </row>
    <row r="278" spans="1:6" ht="15.5">
      <c r="A278" s="4" t="s">
        <v>643</v>
      </c>
      <c r="B278" s="1"/>
      <c r="C278" s="1"/>
      <c r="D278" s="2"/>
      <c r="E278" s="3"/>
      <c r="F278" s="2"/>
    </row>
    <row r="279" spans="1:6" ht="15.5">
      <c r="A279" s="1"/>
      <c r="B279" s="6" t="s">
        <v>644</v>
      </c>
      <c r="C279" s="4"/>
      <c r="D279" s="7"/>
      <c r="E279" s="8"/>
      <c r="F279" s="2"/>
    </row>
    <row r="280" spans="1:6" ht="15.5">
      <c r="A280" s="1"/>
      <c r="B280" s="167" t="s">
        <v>645</v>
      </c>
      <c r="C280" s="166"/>
      <c r="D280" s="9"/>
      <c r="E280" s="168"/>
      <c r="F280" s="2"/>
    </row>
    <row r="281" spans="1:6">
      <c r="A281" s="1"/>
      <c r="B281" s="1"/>
      <c r="C281" s="1"/>
      <c r="D281" s="2"/>
      <c r="E281" s="3"/>
      <c r="F281" s="2"/>
    </row>
    <row r="282" spans="1:6">
      <c r="A282" s="1"/>
      <c r="B282" s="3" t="s">
        <v>21</v>
      </c>
      <c r="C282" s="3" t="s">
        <v>550</v>
      </c>
      <c r="D282" s="10" t="s">
        <v>551</v>
      </c>
      <c r="E282" s="3" t="s">
        <v>22</v>
      </c>
      <c r="F282" s="10" t="s">
        <v>552</v>
      </c>
    </row>
    <row r="283" spans="1:6">
      <c r="A283" s="1"/>
      <c r="B283" s="1"/>
      <c r="C283" s="1"/>
      <c r="D283" s="2"/>
      <c r="E283" s="3"/>
      <c r="F283" s="2"/>
    </row>
    <row r="284" spans="1:6" ht="13">
      <c r="A284" s="1"/>
      <c r="B284" s="5" t="s">
        <v>553</v>
      </c>
      <c r="C284" s="1"/>
      <c r="D284" s="2"/>
      <c r="E284" s="3"/>
      <c r="F284" s="2"/>
    </row>
    <row r="285" spans="1:6" ht="13">
      <c r="A285" s="1"/>
      <c r="B285" s="5"/>
      <c r="C285" s="1"/>
      <c r="D285" s="2"/>
      <c r="E285" s="3"/>
      <c r="F285" s="2"/>
    </row>
    <row r="286" spans="1:6">
      <c r="A286" s="1"/>
      <c r="B286" s="171" t="s">
        <v>153</v>
      </c>
      <c r="C286" s="1" t="s">
        <v>646</v>
      </c>
      <c r="D286" s="2">
        <f>VLOOKUP(B286,'I. Leistungsverzeichnis'!$A$5:$D$407,4,FALSE)</f>
        <v>0</v>
      </c>
      <c r="E286" s="3">
        <v>8</v>
      </c>
      <c r="F286" s="2">
        <f>SUM(D286*E286)</f>
        <v>0</v>
      </c>
    </row>
    <row r="287" spans="1:6">
      <c r="A287" s="1"/>
      <c r="B287" s="171" t="s">
        <v>157</v>
      </c>
      <c r="C287" s="1" t="s">
        <v>647</v>
      </c>
      <c r="D287" s="173">
        <f>VLOOKUP(B287,'I. Leistungsverzeichnis'!$A$5:$D$407,4,FALSE)</f>
        <v>0</v>
      </c>
      <c r="E287" s="188">
        <v>4</v>
      </c>
      <c r="F287" s="173">
        <f t="shared" ref="F287:F289" si="36">SUM(D287*E287)</f>
        <v>0</v>
      </c>
    </row>
    <row r="288" spans="1:6" ht="25">
      <c r="A288" s="1"/>
      <c r="B288" s="171" t="s">
        <v>161</v>
      </c>
      <c r="C288" s="198" t="s">
        <v>648</v>
      </c>
      <c r="D288" s="173">
        <f>VLOOKUP(B288,'I. Leistungsverzeichnis'!$A$5:$D$407,4,FALSE)</f>
        <v>0</v>
      </c>
      <c r="E288" s="188">
        <v>4</v>
      </c>
      <c r="F288" s="173">
        <f t="shared" si="36"/>
        <v>0</v>
      </c>
    </row>
    <row r="289" spans="1:6" ht="25">
      <c r="A289" s="1"/>
      <c r="B289" s="171" t="s">
        <v>163</v>
      </c>
      <c r="C289" s="198" t="s">
        <v>649</v>
      </c>
      <c r="D289" s="173">
        <f>VLOOKUP(B289,'I. Leistungsverzeichnis'!$A$5:$D$407,4,FALSE)</f>
        <v>0</v>
      </c>
      <c r="E289" s="188">
        <v>4</v>
      </c>
      <c r="F289" s="173">
        <f t="shared" si="36"/>
        <v>0</v>
      </c>
    </row>
    <row r="290" spans="1:6" ht="25">
      <c r="A290" s="1"/>
      <c r="B290" s="185" t="s">
        <v>93</v>
      </c>
      <c r="C290" s="191" t="s">
        <v>650</v>
      </c>
      <c r="D290" s="173">
        <f>VLOOKUP(B290,'I. Leistungsverzeichnis'!$A$5:$D$407,4,FALSE)</f>
        <v>0</v>
      </c>
      <c r="E290" s="188">
        <v>2</v>
      </c>
      <c r="F290" s="173">
        <f>SUM(D290*E290)</f>
        <v>0</v>
      </c>
    </row>
    <row r="291" spans="1:6" ht="25">
      <c r="A291" s="1"/>
      <c r="B291" s="185" t="s">
        <v>95</v>
      </c>
      <c r="C291" s="191" t="s">
        <v>651</v>
      </c>
      <c r="D291" s="173">
        <f>VLOOKUP(B291,'I. Leistungsverzeichnis'!$A$5:$D$407,4,FALSE)</f>
        <v>0</v>
      </c>
      <c r="E291" s="188">
        <v>20</v>
      </c>
      <c r="F291" s="173">
        <f t="shared" ref="F291" si="37">SUM(D291*E291)</f>
        <v>0</v>
      </c>
    </row>
    <row r="292" spans="1:6" ht="25">
      <c r="A292" s="1"/>
      <c r="B292" s="185" t="s">
        <v>97</v>
      </c>
      <c r="C292" s="191" t="s">
        <v>652</v>
      </c>
      <c r="D292" s="173">
        <f>VLOOKUP(B292,'I. Leistungsverzeichnis'!$A$5:$D$407,4,FALSE)</f>
        <v>0</v>
      </c>
      <c r="E292" s="188">
        <v>2</v>
      </c>
      <c r="F292" s="173">
        <f>SUM(D292*E292)</f>
        <v>0</v>
      </c>
    </row>
    <row r="293" spans="1:6" ht="25">
      <c r="A293" s="1"/>
      <c r="B293" s="185" t="s">
        <v>99</v>
      </c>
      <c r="C293" s="191" t="s">
        <v>653</v>
      </c>
      <c r="D293" s="173">
        <f>VLOOKUP(B293,'I. Leistungsverzeichnis'!$A$5:$D$407,4,FALSE)</f>
        <v>0</v>
      </c>
      <c r="E293" s="188">
        <v>20</v>
      </c>
      <c r="F293" s="173">
        <f t="shared" ref="F293" si="38">SUM(D293*E293)</f>
        <v>0</v>
      </c>
    </row>
    <row r="294" spans="1:6" ht="12.75" customHeight="1">
      <c r="A294" s="1"/>
      <c r="B294" s="12"/>
      <c r="C294" s="1"/>
      <c r="D294" s="2"/>
      <c r="E294" s="3"/>
      <c r="F294" s="2"/>
    </row>
    <row r="295" spans="1:6" ht="13">
      <c r="A295" s="1"/>
      <c r="B295" s="12"/>
      <c r="C295" s="5" t="s">
        <v>576</v>
      </c>
      <c r="D295" s="2"/>
      <c r="E295" s="3"/>
      <c r="F295" s="13">
        <f>SUM(F286:F293)</f>
        <v>0</v>
      </c>
    </row>
    <row r="296" spans="1:6" ht="12.75" customHeight="1">
      <c r="A296" s="1"/>
      <c r="B296" s="1"/>
      <c r="C296" s="1"/>
      <c r="D296" s="2"/>
      <c r="E296" s="3"/>
      <c r="F296" s="2"/>
    </row>
    <row r="297" spans="1:6" ht="13">
      <c r="A297" s="1"/>
      <c r="B297" s="170" t="s">
        <v>577</v>
      </c>
      <c r="C297" s="1"/>
      <c r="D297" s="2"/>
      <c r="E297" s="3"/>
      <c r="F297" s="2"/>
    </row>
    <row r="298" spans="1:6">
      <c r="A298" s="1"/>
      <c r="B298" s="183" t="s">
        <v>540</v>
      </c>
      <c r="C298" s="199" t="s">
        <v>654</v>
      </c>
      <c r="D298" s="172">
        <f>(VLOOKUP(B298,'I. Leistungsverzeichnis'!$A$5:$D$407,4,FALSE))*'I. Leistungsverzeichnis'!$B$286</f>
        <v>0</v>
      </c>
      <c r="E298" s="180">
        <v>20</v>
      </c>
      <c r="F298" s="173">
        <f>SUM(D298*E298)</f>
        <v>0</v>
      </c>
    </row>
    <row r="299" spans="1:6">
      <c r="A299" s="1"/>
      <c r="B299" s="183" t="s">
        <v>542</v>
      </c>
      <c r="C299" s="199" t="s">
        <v>655</v>
      </c>
      <c r="D299" s="172">
        <f>(VLOOKUP(B299,'I. Leistungsverzeichnis'!$A$5:$D$407,4,FALSE))*'I. Leistungsverzeichnis'!$B$286</f>
        <v>0</v>
      </c>
      <c r="E299" s="180">
        <v>20</v>
      </c>
      <c r="F299" s="173">
        <f t="shared" ref="F299:F301" si="39">SUM(D299*E299)</f>
        <v>0</v>
      </c>
    </row>
    <row r="300" spans="1:6">
      <c r="A300" s="1"/>
      <c r="B300" s="183" t="s">
        <v>524</v>
      </c>
      <c r="C300" s="199" t="s">
        <v>656</v>
      </c>
      <c r="D300" s="172">
        <f>(VLOOKUP(B300,'I. Leistungsverzeichnis'!$A$5:$D$407,4,FALSE))*'I. Leistungsverzeichnis'!$B$286</f>
        <v>0</v>
      </c>
      <c r="E300" s="180">
        <v>30</v>
      </c>
      <c r="F300" s="173">
        <f t="shared" si="39"/>
        <v>0</v>
      </c>
    </row>
    <row r="301" spans="1:6">
      <c r="A301" s="1"/>
      <c r="B301" s="183" t="s">
        <v>526</v>
      </c>
      <c r="C301" s="199" t="s">
        <v>657</v>
      </c>
      <c r="D301" s="172">
        <f>(VLOOKUP(B301,'I. Leistungsverzeichnis'!$A$5:$D$407,4,FALSE))*'I. Leistungsverzeichnis'!$B$286</f>
        <v>0</v>
      </c>
      <c r="E301" s="180">
        <v>30</v>
      </c>
      <c r="F301" s="173">
        <f t="shared" si="39"/>
        <v>0</v>
      </c>
    </row>
    <row r="302" spans="1:6">
      <c r="A302" s="1"/>
      <c r="B302" s="12"/>
      <c r="C302" s="1"/>
      <c r="D302" s="2"/>
      <c r="E302" s="3"/>
      <c r="F302" s="2"/>
    </row>
    <row r="303" spans="1:6" ht="13">
      <c r="A303" s="1"/>
      <c r="B303" s="12"/>
      <c r="C303" s="5" t="s">
        <v>579</v>
      </c>
      <c r="D303" s="2"/>
      <c r="E303" s="3"/>
      <c r="F303" s="13">
        <f>SUM(F298:F302)</f>
        <v>0</v>
      </c>
    </row>
    <row r="304" spans="1:6">
      <c r="A304" s="1"/>
      <c r="B304" s="12"/>
      <c r="C304" s="1"/>
      <c r="D304" s="2"/>
      <c r="E304" s="3"/>
      <c r="F304" s="2"/>
    </row>
    <row r="305" spans="1:6" ht="13.5" thickBot="1">
      <c r="B305" s="12"/>
      <c r="C305" s="21" t="s">
        <v>658</v>
      </c>
      <c r="D305" s="2"/>
      <c r="E305" s="3"/>
      <c r="F305" s="63">
        <f>SUM(F303+F295)</f>
        <v>0</v>
      </c>
    </row>
    <row r="306" spans="1:6" ht="15" thickTop="1" thickBot="1">
      <c r="A306" s="20"/>
      <c r="B306" s="175"/>
      <c r="C306" s="176"/>
      <c r="D306" s="177"/>
      <c r="E306" s="178"/>
      <c r="F306" s="179"/>
    </row>
    <row r="307" spans="1:6" ht="13" thickTop="1">
      <c r="A307" s="1"/>
      <c r="B307" s="1"/>
      <c r="C307" s="1"/>
      <c r="D307" s="2"/>
      <c r="E307" s="3"/>
      <c r="F307" s="2"/>
    </row>
    <row r="308" spans="1:6" ht="15.5">
      <c r="A308" s="4" t="s">
        <v>659</v>
      </c>
      <c r="B308" s="1"/>
      <c r="C308" s="1"/>
      <c r="D308" s="2"/>
      <c r="E308" s="3"/>
      <c r="F308" s="2"/>
    </row>
    <row r="309" spans="1:6" ht="15.5">
      <c r="A309" s="1"/>
      <c r="B309" s="6" t="s">
        <v>660</v>
      </c>
      <c r="C309" s="4"/>
      <c r="D309" s="7"/>
      <c r="E309" s="8"/>
      <c r="F309" s="2"/>
    </row>
    <row r="310" spans="1:6" ht="15.5">
      <c r="A310" s="1"/>
      <c r="B310" s="167" t="s">
        <v>661</v>
      </c>
      <c r="C310" s="166"/>
      <c r="D310" s="9"/>
      <c r="E310" s="168"/>
      <c r="F310" s="2"/>
    </row>
    <row r="311" spans="1:6" ht="14">
      <c r="A311" s="1"/>
      <c r="B311" s="167" t="s">
        <v>662</v>
      </c>
      <c r="C311" s="1"/>
      <c r="D311" s="2"/>
      <c r="E311" s="3"/>
      <c r="F311" s="2"/>
    </row>
    <row r="312" spans="1:6">
      <c r="A312" s="1"/>
      <c r="B312" s="1"/>
      <c r="C312" s="1"/>
      <c r="D312" s="2"/>
      <c r="E312" s="3"/>
      <c r="F312" s="2"/>
    </row>
    <row r="313" spans="1:6">
      <c r="A313" s="1"/>
      <c r="B313" s="3" t="s">
        <v>21</v>
      </c>
      <c r="C313" s="3" t="s">
        <v>550</v>
      </c>
      <c r="D313" s="10" t="s">
        <v>551</v>
      </c>
      <c r="E313" s="3" t="s">
        <v>22</v>
      </c>
      <c r="F313" s="10" t="s">
        <v>552</v>
      </c>
    </row>
    <row r="314" spans="1:6">
      <c r="A314" s="1"/>
      <c r="B314" s="1"/>
      <c r="C314" s="1"/>
      <c r="D314" s="2"/>
      <c r="E314" s="3"/>
      <c r="F314" s="2"/>
    </row>
    <row r="315" spans="1:6" ht="13">
      <c r="A315" s="1"/>
      <c r="B315" s="5" t="s">
        <v>553</v>
      </c>
      <c r="C315" s="1"/>
      <c r="D315" s="2"/>
      <c r="E315" s="3"/>
      <c r="F315" s="2"/>
    </row>
    <row r="316" spans="1:6">
      <c r="A316" s="1"/>
      <c r="B316" s="169" t="s">
        <v>26</v>
      </c>
      <c r="C316" s="1" t="s">
        <v>554</v>
      </c>
      <c r="D316" s="2">
        <f>VLOOKUP(B316,'I. Leistungsverzeichnis'!$A$5:$D$407,4,FALSE)</f>
        <v>0</v>
      </c>
      <c r="E316" s="3">
        <v>1</v>
      </c>
      <c r="F316" s="2">
        <f t="shared" ref="F316:F327" si="40">SUM(D316*E316)</f>
        <v>0</v>
      </c>
    </row>
    <row r="317" spans="1:6">
      <c r="A317" s="1"/>
      <c r="B317" s="182" t="s">
        <v>52</v>
      </c>
      <c r="C317" s="1" t="s">
        <v>663</v>
      </c>
      <c r="D317" s="2">
        <f>VLOOKUP(B317,'I. Leistungsverzeichnis'!$A$5:$D$407,4,FALSE)</f>
        <v>0</v>
      </c>
      <c r="E317" s="3">
        <v>3</v>
      </c>
      <c r="F317" s="2">
        <f>SUM(D317*E317)</f>
        <v>0</v>
      </c>
    </row>
    <row r="318" spans="1:6">
      <c r="A318" s="1"/>
      <c r="B318" s="11" t="s">
        <v>275</v>
      </c>
      <c r="C318" s="1" t="s">
        <v>568</v>
      </c>
      <c r="D318" s="2">
        <f>VLOOKUP(B318,'I. Leistungsverzeichnis'!$A$5:$D$407,4,FALSE)</f>
        <v>0</v>
      </c>
      <c r="E318" s="3">
        <v>6</v>
      </c>
      <c r="F318" s="2">
        <f t="shared" si="40"/>
        <v>0</v>
      </c>
    </row>
    <row r="319" spans="1:6">
      <c r="A319" s="1"/>
      <c r="B319" s="11" t="s">
        <v>281</v>
      </c>
      <c r="C319" s="1" t="s">
        <v>570</v>
      </c>
      <c r="D319" s="2">
        <f>VLOOKUP(B319,'I. Leistungsverzeichnis'!$A$5:$D$407,4,FALSE)</f>
        <v>0</v>
      </c>
      <c r="E319" s="3">
        <v>6</v>
      </c>
      <c r="F319" s="2">
        <f t="shared" si="40"/>
        <v>0</v>
      </c>
    </row>
    <row r="320" spans="1:6">
      <c r="A320" s="1"/>
      <c r="B320" s="11" t="s">
        <v>313</v>
      </c>
      <c r="C320" s="1" t="s">
        <v>572</v>
      </c>
      <c r="D320" s="2">
        <f>VLOOKUP(B320,'I. Leistungsverzeichnis'!$A$5:$D$407,4,FALSE)</f>
        <v>0</v>
      </c>
      <c r="E320" s="3">
        <v>1</v>
      </c>
      <c r="F320" s="2">
        <f>SUM(D320*E320)</f>
        <v>0</v>
      </c>
    </row>
    <row r="321" spans="1:6">
      <c r="A321" s="1"/>
      <c r="B321" s="11" t="s">
        <v>317</v>
      </c>
      <c r="C321" s="1" t="s">
        <v>574</v>
      </c>
      <c r="D321" s="2">
        <f>VLOOKUP(B321,'I. Leistungsverzeichnis'!$A$5:$D$407,4,FALSE)</f>
        <v>0</v>
      </c>
      <c r="E321" s="3">
        <v>1</v>
      </c>
      <c r="F321" s="2">
        <f>SUM(D321*E321)</f>
        <v>0</v>
      </c>
    </row>
    <row r="322" spans="1:6">
      <c r="A322" s="1"/>
      <c r="B322" s="11" t="s">
        <v>319</v>
      </c>
      <c r="C322" s="1" t="s">
        <v>575</v>
      </c>
      <c r="D322" s="2">
        <f>VLOOKUP(B322,'I. Leistungsverzeichnis'!$A$5:$D$407,4,FALSE)</f>
        <v>0</v>
      </c>
      <c r="E322" s="3">
        <v>1</v>
      </c>
      <c r="F322" s="2">
        <f>SUM(D322*E322)</f>
        <v>0</v>
      </c>
    </row>
    <row r="323" spans="1:6">
      <c r="A323" s="1"/>
      <c r="B323" s="11" t="s">
        <v>321</v>
      </c>
      <c r="C323" s="1" t="s">
        <v>664</v>
      </c>
      <c r="D323" s="2">
        <f>VLOOKUP(B323,'I. Leistungsverzeichnis'!$A$5:$D$407,4,FALSE)</f>
        <v>0</v>
      </c>
      <c r="E323" s="3">
        <v>1</v>
      </c>
      <c r="F323" s="2">
        <f>SUM(D323*E323)</f>
        <v>0</v>
      </c>
    </row>
    <row r="324" spans="1:6">
      <c r="A324" s="1"/>
      <c r="B324" s="184" t="s">
        <v>325</v>
      </c>
      <c r="C324" s="149" t="s">
        <v>605</v>
      </c>
      <c r="D324" s="172">
        <f>VLOOKUP(B324,'I. Leistungsverzeichnis'!$A$5:$D$407,4,FALSE)</f>
        <v>0</v>
      </c>
      <c r="E324" s="180">
        <v>6</v>
      </c>
      <c r="F324" s="172">
        <f t="shared" ref="F324:F325" si="41">SUM(D324*E324)</f>
        <v>0</v>
      </c>
    </row>
    <row r="325" spans="1:6">
      <c r="A325" s="1"/>
      <c r="B325" s="11" t="s">
        <v>329</v>
      </c>
      <c r="C325" s="1" t="s">
        <v>607</v>
      </c>
      <c r="D325" s="2">
        <f>VLOOKUP(B325,'I. Leistungsverzeichnis'!$A$5:$D$407,4,FALSE)</f>
        <v>0</v>
      </c>
      <c r="E325" s="3">
        <v>2</v>
      </c>
      <c r="F325" s="2">
        <f t="shared" si="41"/>
        <v>0</v>
      </c>
    </row>
    <row r="326" spans="1:6">
      <c r="A326" s="1"/>
      <c r="B326" s="171" t="s">
        <v>429</v>
      </c>
      <c r="C326" s="1" t="s">
        <v>614</v>
      </c>
      <c r="D326" s="2">
        <f>VLOOKUP(B326,'I. Leistungsverzeichnis'!$A$5:$D$407,4,FALSE)</f>
        <v>0</v>
      </c>
      <c r="E326" s="3">
        <v>4</v>
      </c>
      <c r="F326" s="2">
        <f t="shared" si="40"/>
        <v>0</v>
      </c>
    </row>
    <row r="327" spans="1:6">
      <c r="A327" s="1"/>
      <c r="B327" s="171" t="s">
        <v>433</v>
      </c>
      <c r="C327" s="1" t="s">
        <v>665</v>
      </c>
      <c r="D327" s="2">
        <f>VLOOKUP(B327,'I. Leistungsverzeichnis'!$A$5:$D$407,4,FALSE)</f>
        <v>0</v>
      </c>
      <c r="E327" s="3">
        <v>4</v>
      </c>
      <c r="F327" s="2">
        <f t="shared" si="40"/>
        <v>0</v>
      </c>
    </row>
    <row r="328" spans="1:6">
      <c r="A328" s="1"/>
      <c r="B328" s="12"/>
      <c r="C328" s="1"/>
      <c r="D328" s="2"/>
      <c r="E328" s="3"/>
      <c r="F328" s="2"/>
    </row>
    <row r="329" spans="1:6" ht="13">
      <c r="A329" s="1"/>
      <c r="B329" s="12"/>
      <c r="C329" s="5" t="s">
        <v>576</v>
      </c>
      <c r="D329" s="2"/>
      <c r="E329" s="3"/>
      <c r="F329" s="13">
        <f>SUM(F316:F328)</f>
        <v>0</v>
      </c>
    </row>
    <row r="330" spans="1:6">
      <c r="A330" s="1"/>
      <c r="B330" s="1"/>
      <c r="C330" s="1"/>
      <c r="D330" s="2"/>
      <c r="E330" s="3"/>
      <c r="F330" s="2"/>
    </row>
    <row r="331" spans="1:6" ht="13">
      <c r="A331" s="1"/>
      <c r="B331" s="170" t="s">
        <v>577</v>
      </c>
      <c r="C331" s="1"/>
      <c r="D331" s="2"/>
      <c r="E331" s="3"/>
      <c r="F331" s="2"/>
    </row>
    <row r="332" spans="1:6">
      <c r="A332" s="1"/>
      <c r="B332" s="12"/>
      <c r="C332" s="1" t="s">
        <v>578</v>
      </c>
      <c r="D332" s="2"/>
      <c r="E332" s="3"/>
      <c r="F332" s="2"/>
    </row>
    <row r="333" spans="1:6">
      <c r="A333" s="1"/>
      <c r="B333" s="12"/>
      <c r="C333" s="1"/>
      <c r="D333" s="2"/>
      <c r="E333" s="3"/>
      <c r="F333" s="2"/>
    </row>
    <row r="334" spans="1:6" ht="13">
      <c r="A334" s="1"/>
      <c r="B334" s="12"/>
      <c r="C334" s="5" t="s">
        <v>579</v>
      </c>
      <c r="D334" s="2"/>
      <c r="E334" s="3"/>
      <c r="F334" s="13">
        <f>SUM(F332)</f>
        <v>0</v>
      </c>
    </row>
    <row r="335" spans="1:6">
      <c r="A335" s="1"/>
      <c r="B335" s="12"/>
      <c r="C335" s="1"/>
      <c r="D335" s="2"/>
      <c r="E335" s="3"/>
      <c r="F335" s="2"/>
    </row>
    <row r="336" spans="1:6" ht="13.5" thickBot="1">
      <c r="B336" s="12"/>
      <c r="C336" s="21" t="s">
        <v>666</v>
      </c>
      <c r="D336" s="2"/>
      <c r="E336" s="3"/>
      <c r="F336" s="63">
        <f>SUM(F334+F329)</f>
        <v>0</v>
      </c>
    </row>
    <row r="337" spans="1:6" ht="15" thickTop="1" thickBot="1">
      <c r="A337" s="20"/>
      <c r="B337" s="175"/>
      <c r="C337" s="176"/>
      <c r="D337" s="177"/>
      <c r="E337" s="178"/>
      <c r="F337" s="179"/>
    </row>
    <row r="338" spans="1:6" ht="13" thickTop="1">
      <c r="A338" s="1"/>
      <c r="B338" s="1"/>
      <c r="C338" s="1"/>
      <c r="D338" s="2"/>
      <c r="E338" s="3"/>
      <c r="F338" s="2"/>
    </row>
    <row r="339" spans="1:6" ht="15.5">
      <c r="A339" s="4" t="s">
        <v>667</v>
      </c>
      <c r="B339" s="1"/>
      <c r="C339" s="1"/>
      <c r="D339" s="2"/>
      <c r="E339" s="3"/>
      <c r="F339" s="2"/>
    </row>
    <row r="340" spans="1:6" ht="15.5">
      <c r="A340" s="1"/>
      <c r="B340" s="6" t="s">
        <v>668</v>
      </c>
      <c r="C340" s="4"/>
      <c r="D340" s="7"/>
      <c r="E340" s="8"/>
      <c r="F340" s="2"/>
    </row>
    <row r="341" spans="1:6" ht="15.5">
      <c r="A341" s="1"/>
      <c r="B341" s="167" t="s">
        <v>669</v>
      </c>
      <c r="C341" s="166"/>
      <c r="D341" s="9"/>
      <c r="E341" s="168"/>
      <c r="F341" s="2"/>
    </row>
    <row r="342" spans="1:6" ht="14">
      <c r="A342" s="1"/>
      <c r="B342" s="167" t="s">
        <v>670</v>
      </c>
      <c r="C342" s="1"/>
      <c r="D342" s="2"/>
      <c r="E342" s="3"/>
      <c r="F342" s="2"/>
    </row>
    <row r="343" spans="1:6">
      <c r="A343" s="1"/>
      <c r="B343" s="1"/>
      <c r="C343" s="1"/>
      <c r="D343" s="2"/>
      <c r="E343" s="3"/>
      <c r="F343" s="2"/>
    </row>
    <row r="344" spans="1:6">
      <c r="A344" s="1"/>
      <c r="B344" s="3" t="s">
        <v>21</v>
      </c>
      <c r="C344" s="3" t="s">
        <v>550</v>
      </c>
      <c r="D344" s="10" t="s">
        <v>551</v>
      </c>
      <c r="E344" s="3" t="s">
        <v>22</v>
      </c>
      <c r="F344" s="10" t="s">
        <v>552</v>
      </c>
    </row>
    <row r="345" spans="1:6">
      <c r="A345" s="1"/>
      <c r="B345" s="1"/>
      <c r="C345" s="1"/>
      <c r="D345" s="2"/>
      <c r="E345" s="3"/>
      <c r="F345" s="2"/>
    </row>
    <row r="346" spans="1:6" ht="13">
      <c r="A346" s="1"/>
      <c r="B346" s="5" t="s">
        <v>553</v>
      </c>
      <c r="C346" s="1"/>
      <c r="D346" s="2"/>
      <c r="E346" s="3"/>
      <c r="F346" s="2"/>
    </row>
    <row r="347" spans="1:6">
      <c r="A347" s="1"/>
      <c r="B347" s="169" t="s">
        <v>26</v>
      </c>
      <c r="C347" s="1" t="s">
        <v>554</v>
      </c>
      <c r="D347" s="2">
        <f>VLOOKUP(B347,'I. Leistungsverzeichnis'!$A$5:$D$407,4,FALSE)</f>
        <v>0</v>
      </c>
      <c r="E347" s="3">
        <v>1</v>
      </c>
      <c r="F347" s="2">
        <f t="shared" ref="F347" si="42">SUM(D347*E347)</f>
        <v>0</v>
      </c>
    </row>
    <row r="348" spans="1:6">
      <c r="A348" s="1"/>
      <c r="B348" s="182" t="s">
        <v>52</v>
      </c>
      <c r="C348" s="1" t="s">
        <v>671</v>
      </c>
      <c r="D348" s="2">
        <f>VLOOKUP(B348,'I. Leistungsverzeichnis'!$A$5:$D$407,4,FALSE)</f>
        <v>0</v>
      </c>
      <c r="E348" s="3">
        <v>3</v>
      </c>
      <c r="F348" s="2">
        <f>SUM(D348*E348)</f>
        <v>0</v>
      </c>
    </row>
    <row r="349" spans="1:6">
      <c r="A349" s="1"/>
      <c r="B349" s="11" t="s">
        <v>275</v>
      </c>
      <c r="C349" s="1" t="s">
        <v>568</v>
      </c>
      <c r="D349" s="2">
        <f>VLOOKUP(B349,'I. Leistungsverzeichnis'!$A$5:$D$407,4,FALSE)</f>
        <v>0</v>
      </c>
      <c r="E349" s="180">
        <v>20</v>
      </c>
      <c r="F349" s="2">
        <f t="shared" ref="F349:F350" si="43">SUM(D349*E349)</f>
        <v>0</v>
      </c>
    </row>
    <row r="350" spans="1:6">
      <c r="A350" s="1"/>
      <c r="B350" s="11" t="s">
        <v>281</v>
      </c>
      <c r="C350" s="1" t="s">
        <v>570</v>
      </c>
      <c r="D350" s="2">
        <f>VLOOKUP(B350,'I. Leistungsverzeichnis'!$A$5:$D$407,4,FALSE)</f>
        <v>0</v>
      </c>
      <c r="E350" s="180">
        <v>10</v>
      </c>
      <c r="F350" s="2">
        <f t="shared" si="43"/>
        <v>0</v>
      </c>
    </row>
    <row r="351" spans="1:6">
      <c r="A351" s="1"/>
      <c r="B351" s="11" t="s">
        <v>313</v>
      </c>
      <c r="C351" s="1" t="s">
        <v>572</v>
      </c>
      <c r="D351" s="2">
        <f>VLOOKUP(B351,'I. Leistungsverzeichnis'!$A$5:$D$407,4,FALSE)</f>
        <v>0</v>
      </c>
      <c r="E351" s="3">
        <v>1</v>
      </c>
      <c r="F351" s="2">
        <f>SUM(D351*E351)</f>
        <v>0</v>
      </c>
    </row>
    <row r="352" spans="1:6">
      <c r="A352" s="1"/>
      <c r="B352" s="11" t="s">
        <v>317</v>
      </c>
      <c r="C352" s="1" t="s">
        <v>574</v>
      </c>
      <c r="D352" s="2">
        <f>VLOOKUP(B352,'I. Leistungsverzeichnis'!$A$5:$D$407,4,FALSE)</f>
        <v>0</v>
      </c>
      <c r="E352" s="3">
        <v>1</v>
      </c>
      <c r="F352" s="2">
        <f>SUM(D352*E352)</f>
        <v>0</v>
      </c>
    </row>
    <row r="353" spans="1:8">
      <c r="A353" s="1"/>
      <c r="B353" s="11" t="s">
        <v>319</v>
      </c>
      <c r="C353" s="1" t="s">
        <v>575</v>
      </c>
      <c r="D353" s="2">
        <f>VLOOKUP(B353,'I. Leistungsverzeichnis'!$A$5:$D$407,4,FALSE)</f>
        <v>0</v>
      </c>
      <c r="E353" s="3">
        <v>1</v>
      </c>
      <c r="F353" s="2">
        <f>SUM(D353*E353)</f>
        <v>0</v>
      </c>
    </row>
    <row r="354" spans="1:8">
      <c r="A354" s="1"/>
      <c r="B354" s="11" t="s">
        <v>321</v>
      </c>
      <c r="C354" s="1" t="s">
        <v>664</v>
      </c>
      <c r="D354" s="2">
        <f>VLOOKUP(B354,'I. Leistungsverzeichnis'!$A$5:$D$407,4,FALSE)</f>
        <v>0</v>
      </c>
      <c r="E354" s="3">
        <v>1</v>
      </c>
      <c r="F354" s="2">
        <f>SUM(D354*E354)</f>
        <v>0</v>
      </c>
    </row>
    <row r="355" spans="1:8">
      <c r="A355" s="1"/>
      <c r="B355" s="184" t="s">
        <v>325</v>
      </c>
      <c r="C355" s="149" t="s">
        <v>605</v>
      </c>
      <c r="D355" s="172">
        <f>VLOOKUP(B355,'I. Leistungsverzeichnis'!$A$5:$D$407,4,FALSE)</f>
        <v>0</v>
      </c>
      <c r="E355" s="180">
        <v>50</v>
      </c>
      <c r="F355" s="172">
        <f t="shared" ref="F355:F357" si="44">SUM(D355*E355)</f>
        <v>0</v>
      </c>
    </row>
    <row r="356" spans="1:8">
      <c r="A356" s="1"/>
      <c r="B356" s="184" t="s">
        <v>329</v>
      </c>
      <c r="C356" s="149" t="s">
        <v>606</v>
      </c>
      <c r="D356" s="172">
        <f>VLOOKUP(B356,'I. Leistungsverzeichnis'!$A$5:$D$407,4,FALSE)</f>
        <v>0</v>
      </c>
      <c r="E356" s="180">
        <v>10</v>
      </c>
      <c r="F356" s="172">
        <f t="shared" si="44"/>
        <v>0</v>
      </c>
    </row>
    <row r="357" spans="1:8">
      <c r="A357" s="1"/>
      <c r="B357" s="184" t="s">
        <v>331</v>
      </c>
      <c r="C357" s="149" t="s">
        <v>607</v>
      </c>
      <c r="D357" s="172">
        <f>VLOOKUP(B357,'I. Leistungsverzeichnis'!$A$5:$D$407,4,FALSE)</f>
        <v>0</v>
      </c>
      <c r="E357" s="180">
        <v>10</v>
      </c>
      <c r="F357" s="2">
        <f t="shared" si="44"/>
        <v>0</v>
      </c>
    </row>
    <row r="358" spans="1:8">
      <c r="A358" s="1"/>
      <c r="B358" s="171" t="s">
        <v>429</v>
      </c>
      <c r="C358" s="1" t="s">
        <v>614</v>
      </c>
      <c r="D358" s="2">
        <f>VLOOKUP(B358,'I. Leistungsverzeichnis'!$A$5:$D$407,4,FALSE)</f>
        <v>0</v>
      </c>
      <c r="E358" s="3">
        <v>4</v>
      </c>
      <c r="F358" s="2">
        <f t="shared" ref="F358:F359" si="45">SUM(D358*E358)</f>
        <v>0</v>
      </c>
    </row>
    <row r="359" spans="1:8">
      <c r="A359" s="1"/>
      <c r="B359" s="171" t="s">
        <v>433</v>
      </c>
      <c r="C359" s="1" t="s">
        <v>665</v>
      </c>
      <c r="D359" s="2">
        <f>VLOOKUP(B359,'I. Leistungsverzeichnis'!$A$5:$D$407,4,FALSE)</f>
        <v>0</v>
      </c>
      <c r="E359" s="3">
        <v>4</v>
      </c>
      <c r="F359" s="2">
        <f t="shared" si="45"/>
        <v>0</v>
      </c>
    </row>
    <row r="360" spans="1:8">
      <c r="A360" s="1"/>
      <c r="B360" s="11"/>
      <c r="C360" s="1"/>
      <c r="D360" s="2"/>
      <c r="E360" s="3"/>
      <c r="F360" s="2"/>
    </row>
    <row r="361" spans="1:8" ht="13">
      <c r="A361" s="1"/>
      <c r="B361" s="12"/>
      <c r="C361" s="5" t="s">
        <v>576</v>
      </c>
      <c r="D361" s="2"/>
      <c r="E361" s="3"/>
      <c r="F361" s="13">
        <f>SUM(F347:F359)</f>
        <v>0</v>
      </c>
    </row>
    <row r="362" spans="1:8">
      <c r="A362" s="1"/>
      <c r="B362" s="1"/>
      <c r="C362" s="1"/>
      <c r="D362" s="2"/>
      <c r="E362" s="3"/>
      <c r="F362" s="2"/>
      <c r="H362" t="s">
        <v>68</v>
      </c>
    </row>
    <row r="363" spans="1:8" ht="13">
      <c r="A363" s="1"/>
      <c r="B363" s="170" t="s">
        <v>577</v>
      </c>
      <c r="C363" s="1"/>
      <c r="D363" s="2"/>
      <c r="E363" s="3"/>
      <c r="F363" s="2"/>
    </row>
    <row r="364" spans="1:8">
      <c r="A364" s="1"/>
      <c r="B364" s="12"/>
      <c r="C364" s="1" t="s">
        <v>578</v>
      </c>
      <c r="D364" s="2"/>
      <c r="E364" s="3"/>
      <c r="F364" s="2"/>
    </row>
    <row r="365" spans="1:8">
      <c r="A365" s="1"/>
      <c r="B365" s="12"/>
      <c r="C365" s="1"/>
      <c r="D365" s="2"/>
      <c r="E365" s="3"/>
      <c r="F365" s="2"/>
    </row>
    <row r="366" spans="1:8" ht="13">
      <c r="A366" s="1"/>
      <c r="B366" s="12"/>
      <c r="C366" s="5" t="s">
        <v>579</v>
      </c>
      <c r="D366" s="2"/>
      <c r="E366" s="3"/>
      <c r="F366" s="13">
        <f>SUM(F364)</f>
        <v>0</v>
      </c>
    </row>
    <row r="367" spans="1:8">
      <c r="A367" s="1"/>
      <c r="B367" s="12"/>
      <c r="C367" s="1"/>
      <c r="D367" s="2"/>
      <c r="E367" s="3"/>
      <c r="F367" s="2"/>
    </row>
    <row r="368" spans="1:8" ht="13.5" thickBot="1">
      <c r="B368" s="12"/>
      <c r="C368" s="21" t="s">
        <v>672</v>
      </c>
      <c r="D368" s="2"/>
      <c r="E368" s="3"/>
      <c r="F368" s="63">
        <f>SUM(F366+F361)</f>
        <v>0</v>
      </c>
    </row>
    <row r="369" spans="1:6" ht="15" thickTop="1" thickBot="1">
      <c r="A369" s="20"/>
      <c r="B369" s="175"/>
      <c r="C369" s="176"/>
      <c r="D369" s="177"/>
      <c r="E369" s="178"/>
      <c r="F369" s="179"/>
    </row>
    <row r="370" spans="1:6" ht="13" thickTop="1">
      <c r="A370" s="1"/>
      <c r="B370" s="1"/>
      <c r="C370" s="1"/>
      <c r="D370" s="2"/>
      <c r="E370" s="3"/>
      <c r="F370" s="2"/>
    </row>
    <row r="371" spans="1:6" ht="15.5">
      <c r="A371" s="4" t="s">
        <v>673</v>
      </c>
      <c r="B371" s="1"/>
      <c r="C371" s="1"/>
      <c r="D371" s="2"/>
      <c r="E371" s="3"/>
      <c r="F371" s="2"/>
    </row>
    <row r="372" spans="1:6" ht="15.5">
      <c r="A372" s="1"/>
      <c r="B372" s="6" t="s">
        <v>674</v>
      </c>
      <c r="C372" s="4"/>
      <c r="D372" s="7"/>
      <c r="E372" s="8"/>
      <c r="F372" s="2"/>
    </row>
    <row r="373" spans="1:6" ht="15.5">
      <c r="A373" s="1"/>
      <c r="B373" s="167" t="s">
        <v>675</v>
      </c>
      <c r="C373" s="166"/>
      <c r="D373" s="9"/>
      <c r="E373" s="168"/>
      <c r="F373" s="2"/>
    </row>
    <row r="374" spans="1:6" ht="14">
      <c r="A374" s="1"/>
      <c r="B374" s="167" t="s">
        <v>676</v>
      </c>
      <c r="C374" s="1"/>
      <c r="D374" s="2"/>
      <c r="E374" s="3"/>
      <c r="F374" s="2"/>
    </row>
    <row r="375" spans="1:6">
      <c r="A375" s="1"/>
      <c r="B375" s="1"/>
      <c r="C375" s="1"/>
      <c r="D375" s="2"/>
      <c r="E375" s="3"/>
      <c r="F375" s="2"/>
    </row>
    <row r="376" spans="1:6">
      <c r="A376" s="1"/>
      <c r="B376" s="3" t="s">
        <v>21</v>
      </c>
      <c r="C376" s="3" t="s">
        <v>550</v>
      </c>
      <c r="D376" s="10" t="s">
        <v>551</v>
      </c>
      <c r="E376" s="3" t="s">
        <v>22</v>
      </c>
      <c r="F376" s="10" t="s">
        <v>552</v>
      </c>
    </row>
    <row r="377" spans="1:6">
      <c r="A377" s="1"/>
      <c r="B377" s="1"/>
      <c r="C377" s="1"/>
      <c r="D377" s="2"/>
      <c r="E377" s="3"/>
      <c r="F377" s="2"/>
    </row>
    <row r="378" spans="1:6" ht="13">
      <c r="A378" s="1"/>
      <c r="B378" s="5" t="s">
        <v>553</v>
      </c>
      <c r="C378" s="1"/>
      <c r="D378" s="2"/>
      <c r="E378" s="3"/>
      <c r="F378" s="2"/>
    </row>
    <row r="379" spans="1:6">
      <c r="A379" s="1"/>
      <c r="B379" s="169" t="s">
        <v>26</v>
      </c>
      <c r="C379" s="1" t="s">
        <v>554</v>
      </c>
      <c r="D379" s="2">
        <f>VLOOKUP(B379,'I. Leistungsverzeichnis'!$A$5:$D$407,4,FALSE)</f>
        <v>0</v>
      </c>
      <c r="E379" s="3">
        <v>1</v>
      </c>
      <c r="F379" s="2">
        <f t="shared" ref="F379:F384" si="46">SUM(D379*E379)</f>
        <v>0</v>
      </c>
    </row>
    <row r="380" spans="1:6">
      <c r="A380" s="1"/>
      <c r="B380" s="11" t="s">
        <v>321</v>
      </c>
      <c r="C380" s="1" t="s">
        <v>664</v>
      </c>
      <c r="D380" s="2">
        <f>VLOOKUP(B380,'I. Leistungsverzeichnis'!$A$5:$D$407,4,FALSE)</f>
        <v>0</v>
      </c>
      <c r="E380" s="3">
        <v>1</v>
      </c>
      <c r="F380" s="2">
        <f>SUM(D380*E380)</f>
        <v>0</v>
      </c>
    </row>
    <row r="381" spans="1:6">
      <c r="A381" s="1"/>
      <c r="B381" s="171" t="s">
        <v>391</v>
      </c>
      <c r="C381" s="14" t="s">
        <v>677</v>
      </c>
      <c r="D381" s="2">
        <f>VLOOKUP(B381,'I. Leistungsverzeichnis'!$A$5:$D$407,4,FALSE)</f>
        <v>0</v>
      </c>
      <c r="E381" s="3">
        <v>1</v>
      </c>
      <c r="F381" s="2">
        <f t="shared" si="46"/>
        <v>0</v>
      </c>
    </row>
    <row r="382" spans="1:6">
      <c r="A382" s="1"/>
      <c r="B382" s="171" t="s">
        <v>393</v>
      </c>
      <c r="C382" s="11" t="s">
        <v>678</v>
      </c>
      <c r="D382" s="2">
        <f>VLOOKUP(B382,'I. Leistungsverzeichnis'!$A$5:$D$407,4,FALSE)</f>
        <v>0</v>
      </c>
      <c r="E382" s="3">
        <v>1</v>
      </c>
      <c r="F382" s="2">
        <f t="shared" si="46"/>
        <v>0</v>
      </c>
    </row>
    <row r="383" spans="1:6">
      <c r="A383" s="1"/>
      <c r="B383" s="171" t="s">
        <v>423</v>
      </c>
      <c r="C383" s="11" t="s">
        <v>679</v>
      </c>
      <c r="D383" s="2">
        <f>VLOOKUP(B383,'I. Leistungsverzeichnis'!$A$5:$D$407,4,FALSE)</f>
        <v>0</v>
      </c>
      <c r="E383" s="3">
        <v>2</v>
      </c>
      <c r="F383" s="2">
        <f t="shared" ref="F383" si="47">SUM(D383*E383)</f>
        <v>0</v>
      </c>
    </row>
    <row r="384" spans="1:6">
      <c r="A384" s="1"/>
      <c r="B384" s="171" t="s">
        <v>275</v>
      </c>
      <c r="C384" s="1" t="s">
        <v>568</v>
      </c>
      <c r="D384" s="2">
        <f>VLOOKUP(B384,'I. Leistungsverzeichnis'!$A$5:$D$407,4,FALSE)</f>
        <v>0</v>
      </c>
      <c r="E384" s="3">
        <v>6</v>
      </c>
      <c r="F384" s="2">
        <f t="shared" si="46"/>
        <v>0</v>
      </c>
    </row>
    <row r="385" spans="1:6">
      <c r="A385" s="1"/>
      <c r="B385" s="12"/>
      <c r="C385" s="1"/>
      <c r="D385" s="2"/>
      <c r="E385" s="3"/>
      <c r="F385" s="2"/>
    </row>
    <row r="386" spans="1:6" ht="13">
      <c r="A386" s="1"/>
      <c r="B386" s="12"/>
      <c r="C386" s="5" t="s">
        <v>576</v>
      </c>
      <c r="D386" s="2"/>
      <c r="E386" s="3"/>
      <c r="F386" s="13">
        <f>SUM(F379:F384)</f>
        <v>0</v>
      </c>
    </row>
    <row r="387" spans="1:6">
      <c r="A387" s="1"/>
      <c r="B387" s="1"/>
      <c r="C387" s="1"/>
      <c r="D387" s="2"/>
      <c r="E387" s="3"/>
      <c r="F387" s="2"/>
    </row>
    <row r="388" spans="1:6" ht="13">
      <c r="A388" s="1"/>
      <c r="B388" s="170" t="s">
        <v>577</v>
      </c>
      <c r="C388" s="1"/>
      <c r="D388" s="2"/>
      <c r="E388" s="3"/>
      <c r="F388" s="2"/>
    </row>
    <row r="389" spans="1:6">
      <c r="A389" s="1"/>
      <c r="B389" s="12"/>
      <c r="C389" s="1" t="s">
        <v>578</v>
      </c>
      <c r="D389" s="2"/>
      <c r="E389" s="3"/>
      <c r="F389" s="2"/>
    </row>
    <row r="390" spans="1:6">
      <c r="A390" s="1"/>
      <c r="B390" s="12"/>
      <c r="C390" s="1"/>
      <c r="D390" s="2"/>
      <c r="E390" s="3"/>
      <c r="F390" s="2"/>
    </row>
    <row r="391" spans="1:6" ht="13">
      <c r="A391" s="1"/>
      <c r="B391" s="12"/>
      <c r="C391" s="5" t="s">
        <v>579</v>
      </c>
      <c r="D391" s="2"/>
      <c r="E391" s="3"/>
      <c r="F391" s="13">
        <f>SUM(F389)</f>
        <v>0</v>
      </c>
    </row>
    <row r="392" spans="1:6">
      <c r="A392" s="1"/>
      <c r="B392" s="12"/>
      <c r="C392" s="1"/>
      <c r="D392" s="2"/>
      <c r="E392" s="3"/>
      <c r="F392" s="2"/>
    </row>
    <row r="393" spans="1:6" ht="13.5" thickBot="1">
      <c r="B393" s="12"/>
      <c r="C393" s="21" t="s">
        <v>680</v>
      </c>
      <c r="D393" s="2"/>
      <c r="E393" s="3"/>
      <c r="F393" s="63">
        <f>SUM(F391+F386)</f>
        <v>0</v>
      </c>
    </row>
    <row r="394" spans="1:6" ht="15" thickTop="1" thickBot="1">
      <c r="A394" s="20"/>
      <c r="B394" s="175"/>
      <c r="C394" s="176"/>
      <c r="D394" s="177"/>
      <c r="E394" s="178"/>
      <c r="F394" s="179"/>
    </row>
    <row r="395" spans="1:6" ht="14.5" thickTop="1">
      <c r="A395" s="1"/>
      <c r="B395" s="12"/>
      <c r="C395" s="6"/>
      <c r="D395" s="2"/>
      <c r="E395" s="3"/>
      <c r="F395" s="13"/>
    </row>
    <row r="396" spans="1:6" ht="15.5">
      <c r="A396" s="4" t="s">
        <v>681</v>
      </c>
      <c r="B396" s="1"/>
      <c r="C396" s="1"/>
      <c r="D396" s="2"/>
      <c r="E396" s="3"/>
      <c r="F396" s="2"/>
    </row>
    <row r="397" spans="1:6" ht="15.5">
      <c r="A397" s="1"/>
      <c r="B397" s="6" t="s">
        <v>682</v>
      </c>
      <c r="C397" s="4"/>
      <c r="D397" s="7"/>
      <c r="E397" s="8"/>
      <c r="F397" s="2"/>
    </row>
    <row r="398" spans="1:6" ht="15.5">
      <c r="A398" s="1"/>
      <c r="B398" s="167" t="s">
        <v>683</v>
      </c>
      <c r="C398" s="166"/>
      <c r="D398" s="9"/>
      <c r="E398" s="168"/>
      <c r="F398" s="2"/>
    </row>
    <row r="399" spans="1:6" ht="14">
      <c r="A399" s="1"/>
      <c r="B399" s="167" t="s">
        <v>684</v>
      </c>
      <c r="C399" s="1"/>
      <c r="D399" s="2"/>
      <c r="E399" s="3"/>
      <c r="F399" s="2"/>
    </row>
    <row r="400" spans="1:6">
      <c r="A400" s="1"/>
      <c r="B400" s="1" t="s">
        <v>586</v>
      </c>
      <c r="C400" s="1"/>
      <c r="D400" s="2"/>
      <c r="E400" s="3"/>
      <c r="F400" s="2"/>
    </row>
    <row r="401" spans="1:7">
      <c r="A401" s="1"/>
      <c r="B401" s="1"/>
      <c r="C401" s="1"/>
      <c r="D401" s="2"/>
      <c r="E401" s="3"/>
      <c r="F401" s="2"/>
    </row>
    <row r="402" spans="1:7">
      <c r="A402" s="1"/>
      <c r="B402" s="3" t="s">
        <v>21</v>
      </c>
      <c r="C402" s="3" t="s">
        <v>550</v>
      </c>
      <c r="D402" s="10" t="s">
        <v>551</v>
      </c>
      <c r="E402" s="3" t="s">
        <v>22</v>
      </c>
      <c r="F402" s="10" t="s">
        <v>552</v>
      </c>
    </row>
    <row r="403" spans="1:7">
      <c r="A403" s="1"/>
      <c r="B403" s="1"/>
      <c r="C403" s="1"/>
      <c r="D403" s="2"/>
      <c r="E403" s="3"/>
      <c r="F403" s="2"/>
    </row>
    <row r="404" spans="1:7" ht="13">
      <c r="A404" s="1"/>
      <c r="B404" s="5" t="s">
        <v>553</v>
      </c>
      <c r="C404" s="1"/>
      <c r="D404" s="2"/>
      <c r="E404" s="3"/>
      <c r="F404" s="2"/>
    </row>
    <row r="405" spans="1:7">
      <c r="A405" s="1"/>
      <c r="B405" s="169" t="s">
        <v>26</v>
      </c>
      <c r="C405" s="1" t="s">
        <v>554</v>
      </c>
      <c r="D405" s="2">
        <f>VLOOKUP(B405,'I. Leistungsverzeichnis'!$A$5:$D$407,4,FALSE)</f>
        <v>0</v>
      </c>
      <c r="E405" s="3">
        <v>1</v>
      </c>
      <c r="F405" s="2">
        <f>SUM(D405*E405)</f>
        <v>0</v>
      </c>
    </row>
    <row r="406" spans="1:7">
      <c r="A406" s="1"/>
      <c r="B406" s="11" t="s">
        <v>275</v>
      </c>
      <c r="C406" s="1" t="s">
        <v>568</v>
      </c>
      <c r="D406" s="2">
        <f>VLOOKUP(B406,'I. Leistungsverzeichnis'!$A$5:$D$407,4,FALSE)</f>
        <v>0</v>
      </c>
      <c r="E406" s="3">
        <v>6</v>
      </c>
      <c r="F406" s="2">
        <f>SUM(D406*E406)</f>
        <v>0</v>
      </c>
    </row>
    <row r="407" spans="1:7">
      <c r="A407" s="1"/>
      <c r="B407" s="11" t="s">
        <v>289</v>
      </c>
      <c r="C407" s="1" t="s">
        <v>685</v>
      </c>
      <c r="D407" s="2">
        <f>VLOOKUP(B407,'I. Leistungsverzeichnis'!$A$5:$D$407,4,FALSE)</f>
        <v>0</v>
      </c>
      <c r="E407" s="3">
        <v>4</v>
      </c>
      <c r="F407" s="2">
        <f>SUM(D407*E407)</f>
        <v>0</v>
      </c>
    </row>
    <row r="408" spans="1:7">
      <c r="A408" s="1"/>
      <c r="B408" s="11" t="s">
        <v>321</v>
      </c>
      <c r="C408" s="1" t="s">
        <v>664</v>
      </c>
      <c r="D408" s="2">
        <f>VLOOKUP(B408,'I. Leistungsverzeichnis'!$A$5:$D$407,4,FALSE)</f>
        <v>0</v>
      </c>
      <c r="E408" s="3">
        <v>1</v>
      </c>
      <c r="F408" s="2">
        <f>SUM(D408*E408)</f>
        <v>0</v>
      </c>
    </row>
    <row r="409" spans="1:7">
      <c r="A409" s="1"/>
      <c r="B409" s="11"/>
      <c r="C409" s="1"/>
      <c r="D409" s="2"/>
      <c r="E409" s="3"/>
      <c r="F409" s="2"/>
    </row>
    <row r="410" spans="1:7">
      <c r="A410" s="1"/>
      <c r="B410" s="12"/>
      <c r="C410" s="1"/>
      <c r="D410" s="2"/>
      <c r="E410" s="3"/>
      <c r="F410" s="2"/>
    </row>
    <row r="411" spans="1:7" ht="13">
      <c r="A411" s="1"/>
      <c r="B411" s="12"/>
      <c r="C411" s="5" t="s">
        <v>576</v>
      </c>
      <c r="D411" s="2"/>
      <c r="E411" s="3"/>
      <c r="F411" s="13">
        <f>SUM(F405:F410)</f>
        <v>0</v>
      </c>
    </row>
    <row r="412" spans="1:7">
      <c r="A412" s="1"/>
      <c r="B412" s="1"/>
      <c r="C412" s="1"/>
      <c r="D412" s="2"/>
      <c r="E412" s="3"/>
      <c r="F412" s="2"/>
    </row>
    <row r="413" spans="1:7" ht="13">
      <c r="A413" s="1"/>
      <c r="B413" s="170" t="s">
        <v>577</v>
      </c>
      <c r="C413" s="1"/>
      <c r="D413" s="2"/>
      <c r="E413" s="3"/>
      <c r="F413" s="2"/>
    </row>
    <row r="414" spans="1:7">
      <c r="A414" s="1"/>
      <c r="B414" s="12" t="s">
        <v>479</v>
      </c>
      <c r="C414" s="1" t="s">
        <v>618</v>
      </c>
      <c r="D414" s="172">
        <f>(VLOOKUP(B414,'I. Leistungsverzeichnis'!$A$5:$D$407,4,FALSE))*'I. Leistungsverzeichnis'!$B$286</f>
        <v>0</v>
      </c>
      <c r="E414" s="3">
        <v>0</v>
      </c>
      <c r="F414" s="2">
        <f t="shared" ref="F414:F417" si="48">SUM(D414*E414)</f>
        <v>0</v>
      </c>
      <c r="G414" s="2" t="s">
        <v>630</v>
      </c>
    </row>
    <row r="415" spans="1:7">
      <c r="A415" s="1"/>
      <c r="B415" s="12" t="s">
        <v>481</v>
      </c>
      <c r="C415" s="11" t="s">
        <v>686</v>
      </c>
      <c r="D415" s="172">
        <f>(VLOOKUP(B415,'I. Leistungsverzeichnis'!$A$5:$D$407,4,FALSE))*'I. Leistungsverzeichnis'!$B$286</f>
        <v>0</v>
      </c>
      <c r="E415" s="3">
        <v>0</v>
      </c>
      <c r="F415" s="2">
        <f t="shared" si="48"/>
        <v>0</v>
      </c>
      <c r="G415" s="2" t="s">
        <v>630</v>
      </c>
    </row>
    <row r="416" spans="1:7">
      <c r="A416" s="1"/>
      <c r="B416" s="183" t="s">
        <v>528</v>
      </c>
      <c r="C416" s="149" t="s">
        <v>622</v>
      </c>
      <c r="D416" s="172">
        <f>(VLOOKUP(B416,'I. Leistungsverzeichnis'!$A$5:$D$407,4,FALSE))*'I. Leistungsverzeichnis'!$B$286</f>
        <v>0</v>
      </c>
      <c r="E416" s="180">
        <v>0</v>
      </c>
      <c r="F416" s="2">
        <f t="shared" si="48"/>
        <v>0</v>
      </c>
      <c r="G416" t="s">
        <v>630</v>
      </c>
    </row>
    <row r="417" spans="1:9">
      <c r="A417" s="1"/>
      <c r="B417" s="183" t="s">
        <v>530</v>
      </c>
      <c r="C417" s="149" t="s">
        <v>623</v>
      </c>
      <c r="D417" s="172">
        <f>(VLOOKUP(B417,'I. Leistungsverzeichnis'!$A$5:$D$407,4,FALSE))*'I. Leistungsverzeichnis'!$B$286</f>
        <v>0</v>
      </c>
      <c r="E417" s="180">
        <v>0</v>
      </c>
      <c r="F417" s="2">
        <f t="shared" si="48"/>
        <v>0</v>
      </c>
      <c r="G417" t="s">
        <v>630</v>
      </c>
    </row>
    <row r="418" spans="1:9">
      <c r="A418" s="1"/>
      <c r="B418" s="12"/>
      <c r="C418" s="1"/>
      <c r="D418" s="2"/>
      <c r="E418" s="3"/>
      <c r="F418" s="2"/>
    </row>
    <row r="419" spans="1:9" ht="13">
      <c r="A419" s="1"/>
      <c r="B419" s="12"/>
      <c r="C419" s="5" t="s">
        <v>579</v>
      </c>
      <c r="D419" s="2"/>
      <c r="E419" s="3"/>
      <c r="F419" s="13">
        <f>SUM(F414:F417)</f>
        <v>0</v>
      </c>
    </row>
    <row r="420" spans="1:9">
      <c r="A420" s="1"/>
      <c r="B420" s="12"/>
      <c r="C420" s="1"/>
      <c r="D420" s="2"/>
      <c r="E420" s="3"/>
      <c r="F420" s="2"/>
    </row>
    <row r="421" spans="1:9" ht="13.5" thickBot="1">
      <c r="B421" s="12"/>
      <c r="C421" s="21" t="s">
        <v>687</v>
      </c>
      <c r="D421" s="2"/>
      <c r="E421" s="3"/>
      <c r="F421" s="63">
        <f>SUM(F419+F411)</f>
        <v>0</v>
      </c>
    </row>
    <row r="422" spans="1:9" ht="15" thickTop="1" thickBot="1">
      <c r="A422" s="20"/>
      <c r="B422" s="175"/>
      <c r="C422" s="176"/>
      <c r="D422" s="177"/>
      <c r="E422" s="178"/>
      <c r="F422" s="179"/>
    </row>
    <row r="423" spans="1:9" ht="14.5" thickTop="1">
      <c r="A423" s="1"/>
      <c r="B423" s="12"/>
      <c r="C423" s="6"/>
      <c r="D423" s="2"/>
      <c r="E423" s="3"/>
      <c r="F423" s="13"/>
      <c r="I423" t="s">
        <v>68</v>
      </c>
    </row>
    <row r="424" spans="1:9" ht="15.5">
      <c r="A424" s="4" t="s">
        <v>688</v>
      </c>
      <c r="B424" s="1"/>
      <c r="C424" s="1"/>
      <c r="D424" s="2"/>
      <c r="E424" s="3"/>
      <c r="F424" s="2"/>
    </row>
    <row r="425" spans="1:9" ht="15.5">
      <c r="A425" s="1"/>
      <c r="B425" s="6" t="s">
        <v>689</v>
      </c>
      <c r="C425" s="4"/>
      <c r="D425" s="7"/>
      <c r="E425" s="8"/>
      <c r="F425" s="2"/>
    </row>
    <row r="426" spans="1:9">
      <c r="A426" s="1"/>
      <c r="B426" s="1" t="s">
        <v>690</v>
      </c>
      <c r="C426" s="1"/>
      <c r="D426" s="2"/>
      <c r="E426" s="3"/>
      <c r="F426" s="2"/>
    </row>
    <row r="427" spans="1:9">
      <c r="A427" s="1"/>
      <c r="B427" s="1" t="s">
        <v>691</v>
      </c>
      <c r="C427" s="1"/>
      <c r="D427" s="2"/>
      <c r="E427" s="3"/>
      <c r="F427" s="2"/>
    </row>
    <row r="428" spans="1:9">
      <c r="A428" s="1"/>
      <c r="B428" s="1"/>
      <c r="C428" s="1"/>
      <c r="D428" s="2"/>
      <c r="E428" s="3"/>
      <c r="F428" s="2"/>
    </row>
    <row r="429" spans="1:9">
      <c r="A429" s="1"/>
      <c r="B429" s="3" t="s">
        <v>21</v>
      </c>
      <c r="C429" s="3" t="s">
        <v>550</v>
      </c>
      <c r="D429" s="10" t="s">
        <v>551</v>
      </c>
      <c r="E429" s="3" t="s">
        <v>22</v>
      </c>
      <c r="F429" s="10" t="s">
        <v>552</v>
      </c>
    </row>
    <row r="430" spans="1:9">
      <c r="A430" s="1"/>
      <c r="B430" s="1"/>
      <c r="C430" s="1"/>
      <c r="D430" s="2"/>
      <c r="E430" s="3"/>
      <c r="F430" s="2"/>
    </row>
    <row r="431" spans="1:9" ht="13">
      <c r="A431" s="1"/>
      <c r="B431" s="5" t="s">
        <v>553</v>
      </c>
      <c r="C431" s="1"/>
      <c r="D431" s="2"/>
      <c r="E431" s="3"/>
      <c r="F431" s="2"/>
    </row>
    <row r="432" spans="1:9">
      <c r="A432" s="1"/>
      <c r="B432" s="169" t="s">
        <v>26</v>
      </c>
      <c r="C432" s="1" t="s">
        <v>554</v>
      </c>
      <c r="D432" s="2">
        <f>VLOOKUP(B432,'I. Leistungsverzeichnis'!$A$5:$D$407,4,FALSE)</f>
        <v>0</v>
      </c>
      <c r="E432" s="3">
        <v>1</v>
      </c>
      <c r="F432" s="2">
        <f>SUM(D432*E432)</f>
        <v>0</v>
      </c>
    </row>
    <row r="433" spans="1:6">
      <c r="A433" s="1"/>
      <c r="B433" s="169" t="s">
        <v>32</v>
      </c>
      <c r="C433" s="1" t="s">
        <v>587</v>
      </c>
      <c r="D433" s="2">
        <f>VLOOKUP(B433,'I. Leistungsverzeichnis'!$A$5:$D$407,4,FALSE)</f>
        <v>0</v>
      </c>
      <c r="E433" s="3">
        <v>1</v>
      </c>
      <c r="F433" s="2">
        <f t="shared" ref="F433:F435" si="49">SUM(D433*E433)</f>
        <v>0</v>
      </c>
    </row>
    <row r="434" spans="1:6">
      <c r="A434" s="1"/>
      <c r="B434" s="169" t="s">
        <v>34</v>
      </c>
      <c r="C434" s="1" t="s">
        <v>588</v>
      </c>
      <c r="D434" s="2">
        <f>VLOOKUP(B434,'I. Leistungsverzeichnis'!$A$5:$D$407,4,FALSE)</f>
        <v>0</v>
      </c>
      <c r="E434" s="3">
        <v>1</v>
      </c>
      <c r="F434" s="2">
        <f t="shared" si="49"/>
        <v>0</v>
      </c>
    </row>
    <row r="435" spans="1:6">
      <c r="A435" s="1"/>
      <c r="B435" s="169" t="s">
        <v>38</v>
      </c>
      <c r="C435" s="1" t="s">
        <v>589</v>
      </c>
      <c r="D435" s="2">
        <f>VLOOKUP(B435,'I. Leistungsverzeichnis'!$A$5:$D$407,4,FALSE)</f>
        <v>0</v>
      </c>
      <c r="E435" s="3">
        <v>1</v>
      </c>
      <c r="F435" s="2">
        <f t="shared" si="49"/>
        <v>0</v>
      </c>
    </row>
    <row r="436" spans="1:6">
      <c r="A436" s="1"/>
      <c r="B436" s="200" t="s">
        <v>117</v>
      </c>
      <c r="C436" s="191" t="s">
        <v>692</v>
      </c>
      <c r="D436" s="173">
        <f>VLOOKUP(B436,'I. Leistungsverzeichnis'!$A$5:$D$407,4,FALSE)</f>
        <v>0</v>
      </c>
      <c r="E436" s="188">
        <v>2</v>
      </c>
      <c r="F436" s="173">
        <f>SUM(D436*E436)</f>
        <v>0</v>
      </c>
    </row>
    <row r="437" spans="1:6">
      <c r="A437" s="1"/>
      <c r="B437" s="11" t="s">
        <v>275</v>
      </c>
      <c r="C437" s="1" t="s">
        <v>568</v>
      </c>
      <c r="D437" s="2">
        <f>VLOOKUP(B437,'I. Leistungsverzeichnis'!$A$5:$D$407,4,FALSE)</f>
        <v>0</v>
      </c>
      <c r="E437" s="180">
        <v>20</v>
      </c>
      <c r="F437" s="2">
        <f t="shared" ref="F437:F438" si="50">SUM(D437*E437)</f>
        <v>0</v>
      </c>
    </row>
    <row r="438" spans="1:6">
      <c r="A438" s="1"/>
      <c r="B438" s="11" t="s">
        <v>281</v>
      </c>
      <c r="C438" s="1" t="s">
        <v>570</v>
      </c>
      <c r="D438" s="2">
        <f>VLOOKUP(B438,'I. Leistungsverzeichnis'!$A$5:$D$407,4,FALSE)</f>
        <v>0</v>
      </c>
      <c r="E438" s="180">
        <v>10</v>
      </c>
      <c r="F438" s="2">
        <f t="shared" si="50"/>
        <v>0</v>
      </c>
    </row>
    <row r="439" spans="1:6">
      <c r="A439" s="1"/>
      <c r="B439" s="11" t="s">
        <v>321</v>
      </c>
      <c r="C439" s="1" t="s">
        <v>664</v>
      </c>
      <c r="D439" s="2">
        <f>VLOOKUP(B439,'I. Leistungsverzeichnis'!$A$5:$D$407,4,FALSE)</f>
        <v>0</v>
      </c>
      <c r="E439" s="3">
        <v>1</v>
      </c>
      <c r="F439" s="2">
        <f>SUM(D439*E439)</f>
        <v>0</v>
      </c>
    </row>
    <row r="440" spans="1:6">
      <c r="A440" s="1"/>
      <c r="B440" s="12"/>
      <c r="C440" s="1"/>
      <c r="D440" s="2"/>
      <c r="E440" s="3"/>
      <c r="F440" s="2"/>
    </row>
    <row r="441" spans="1:6" ht="13">
      <c r="A441" s="1"/>
      <c r="B441" s="12"/>
      <c r="C441" s="5" t="s">
        <v>576</v>
      </c>
      <c r="D441" s="2"/>
      <c r="E441" s="3"/>
      <c r="F441" s="13">
        <f>SUM(F432:F440)</f>
        <v>0</v>
      </c>
    </row>
    <row r="442" spans="1:6">
      <c r="A442" s="1"/>
      <c r="B442" s="1"/>
      <c r="C442" s="1"/>
      <c r="D442" s="2"/>
      <c r="E442" s="3"/>
      <c r="F442" s="2"/>
    </row>
    <row r="443" spans="1:6" ht="13">
      <c r="A443" s="1"/>
      <c r="B443" s="170" t="s">
        <v>577</v>
      </c>
      <c r="C443" s="1"/>
      <c r="D443" s="2"/>
      <c r="E443" s="3"/>
      <c r="F443" s="2"/>
    </row>
    <row r="444" spans="1:6" ht="13">
      <c r="A444" s="1"/>
      <c r="B444" s="170"/>
      <c r="C444" s="1" t="s">
        <v>693</v>
      </c>
      <c r="D444" s="2"/>
      <c r="E444" s="3"/>
      <c r="F444" s="2"/>
    </row>
    <row r="445" spans="1:6">
      <c r="A445" s="1"/>
      <c r="B445" s="12"/>
      <c r="C445" s="1"/>
      <c r="D445" s="2"/>
      <c r="E445" s="3"/>
      <c r="F445" s="2"/>
    </row>
    <row r="446" spans="1:6" ht="13">
      <c r="A446" s="1"/>
      <c r="B446" s="12"/>
      <c r="C446" s="5" t="s">
        <v>579</v>
      </c>
      <c r="D446" s="2"/>
      <c r="E446" s="3"/>
      <c r="F446" s="13">
        <f>SUM(F444:F445)</f>
        <v>0</v>
      </c>
    </row>
    <row r="447" spans="1:6">
      <c r="A447" s="1"/>
      <c r="B447" s="12"/>
      <c r="C447" s="1"/>
      <c r="D447" s="2"/>
      <c r="E447" s="3"/>
      <c r="F447" s="2"/>
    </row>
    <row r="448" spans="1:6" ht="13.5" thickBot="1">
      <c r="B448" s="12"/>
      <c r="C448" s="21" t="s">
        <v>694</v>
      </c>
      <c r="D448" s="2"/>
      <c r="E448" s="3"/>
      <c r="F448" s="63">
        <f>SUM(F446+F441)</f>
        <v>0</v>
      </c>
    </row>
    <row r="449" spans="1:6" ht="15" thickTop="1" thickBot="1">
      <c r="A449" s="20"/>
      <c r="B449" s="175"/>
      <c r="C449" s="176"/>
      <c r="D449" s="177"/>
      <c r="E449" s="178"/>
      <c r="F449" s="179"/>
    </row>
    <row r="450" spans="1:6" ht="14.5" thickTop="1">
      <c r="A450" s="1"/>
      <c r="B450" s="12"/>
      <c r="C450" s="6"/>
      <c r="D450" s="2"/>
      <c r="E450" s="3"/>
      <c r="F450" s="13"/>
    </row>
    <row r="451" spans="1:6" ht="15.5">
      <c r="A451" s="4" t="s">
        <v>695</v>
      </c>
      <c r="B451" s="1"/>
      <c r="C451" s="1"/>
      <c r="D451" s="2"/>
      <c r="E451" s="3"/>
      <c r="F451" s="2"/>
    </row>
    <row r="452" spans="1:6" ht="15.5">
      <c r="A452" s="1"/>
      <c r="B452" s="6" t="s">
        <v>696</v>
      </c>
      <c r="C452" s="4"/>
      <c r="D452" s="7"/>
      <c r="E452" s="8"/>
      <c r="F452" s="2"/>
    </row>
    <row r="453" spans="1:6" ht="15.5">
      <c r="A453" s="1"/>
      <c r="B453" s="167" t="s">
        <v>697</v>
      </c>
      <c r="C453" s="166"/>
      <c r="D453" s="9"/>
      <c r="E453" s="168"/>
      <c r="F453" s="2"/>
    </row>
    <row r="454" spans="1:6" ht="15.5">
      <c r="A454" s="1"/>
      <c r="B454" s="167" t="s">
        <v>698</v>
      </c>
      <c r="C454" s="166"/>
      <c r="D454" s="9"/>
      <c r="E454" s="168"/>
      <c r="F454" s="2"/>
    </row>
    <row r="455" spans="1:6">
      <c r="A455" s="1"/>
      <c r="B455" s="1"/>
      <c r="C455" s="1"/>
      <c r="D455" s="2"/>
      <c r="E455" s="3"/>
      <c r="F455" s="2"/>
    </row>
    <row r="456" spans="1:6">
      <c r="A456" s="1"/>
      <c r="B456" s="3" t="s">
        <v>21</v>
      </c>
      <c r="C456" s="3" t="s">
        <v>550</v>
      </c>
      <c r="D456" s="10" t="s">
        <v>551</v>
      </c>
      <c r="E456" s="3" t="s">
        <v>22</v>
      </c>
      <c r="F456" s="10" t="s">
        <v>552</v>
      </c>
    </row>
    <row r="457" spans="1:6">
      <c r="A457" s="1"/>
      <c r="B457" s="1"/>
      <c r="C457" s="1"/>
      <c r="D457" s="2"/>
      <c r="E457" s="3"/>
      <c r="F457" s="2"/>
    </row>
    <row r="458" spans="1:6" ht="13">
      <c r="A458" s="1"/>
      <c r="B458" s="5" t="s">
        <v>553</v>
      </c>
      <c r="C458" s="1"/>
      <c r="D458" s="2"/>
      <c r="E458" s="3"/>
      <c r="F458" s="2"/>
    </row>
    <row r="459" spans="1:6">
      <c r="A459" s="1"/>
      <c r="B459" s="169" t="s">
        <v>26</v>
      </c>
      <c r="C459" s="1" t="s">
        <v>554</v>
      </c>
      <c r="D459" s="2">
        <f>VLOOKUP(B459,'I. Leistungsverzeichnis'!$A$5:$D$407,4,FALSE)</f>
        <v>0</v>
      </c>
      <c r="E459" s="3">
        <v>1</v>
      </c>
      <c r="F459" s="2">
        <f>SUM(D459*E459)</f>
        <v>0</v>
      </c>
    </row>
    <row r="460" spans="1:6" ht="25">
      <c r="A460" s="1"/>
      <c r="B460" s="200" t="s">
        <v>299</v>
      </c>
      <c r="C460" s="198" t="s">
        <v>699</v>
      </c>
      <c r="D460" s="2">
        <f>VLOOKUP(B460,'I. Leistungsverzeichnis'!$A$5:$D$407,4,FALSE)</f>
        <v>0</v>
      </c>
      <c r="E460" s="3">
        <v>2</v>
      </c>
      <c r="F460" s="2">
        <f>SUM(D460*E460)</f>
        <v>0</v>
      </c>
    </row>
    <row r="461" spans="1:6">
      <c r="A461" s="1"/>
      <c r="B461" s="11" t="s">
        <v>321</v>
      </c>
      <c r="C461" s="1" t="s">
        <v>664</v>
      </c>
      <c r="D461" s="2">
        <f>VLOOKUP(B461,'I. Leistungsverzeichnis'!$A$5:$D$407,4,FALSE)</f>
        <v>0</v>
      </c>
      <c r="E461" s="3">
        <v>1</v>
      </c>
      <c r="F461" s="2">
        <f>SUM(D461*E461)</f>
        <v>0</v>
      </c>
    </row>
    <row r="462" spans="1:6">
      <c r="A462" s="1"/>
      <c r="B462" s="12"/>
      <c r="C462" s="1"/>
      <c r="D462" s="2"/>
      <c r="E462" s="3"/>
      <c r="F462" s="2"/>
    </row>
    <row r="463" spans="1:6" ht="13">
      <c r="A463" s="1"/>
      <c r="B463" s="12"/>
      <c r="C463" s="5" t="s">
        <v>576</v>
      </c>
      <c r="D463" s="2"/>
      <c r="E463" s="3"/>
      <c r="F463" s="13">
        <f>SUM(F459:F462)</f>
        <v>0</v>
      </c>
    </row>
    <row r="464" spans="1:6">
      <c r="A464" s="1"/>
      <c r="B464" s="1"/>
      <c r="C464" s="1"/>
      <c r="D464" s="2"/>
      <c r="E464" s="3"/>
      <c r="F464" s="2"/>
    </row>
    <row r="465" spans="1:6" ht="13">
      <c r="A465" s="1"/>
      <c r="B465" s="170" t="s">
        <v>577</v>
      </c>
      <c r="C465" s="1"/>
      <c r="D465" s="2"/>
      <c r="E465" s="3"/>
      <c r="F465" s="2"/>
    </row>
    <row r="466" spans="1:6">
      <c r="A466" s="1"/>
      <c r="B466" s="183" t="s">
        <v>479</v>
      </c>
      <c r="C466" s="201" t="s">
        <v>618</v>
      </c>
      <c r="D466" s="172">
        <f>(VLOOKUP(B466,'I. Leistungsverzeichnis'!$A$5:$D$407,4,FALSE))*'I. Leistungsverzeichnis'!$B$286</f>
        <v>0</v>
      </c>
      <c r="E466" s="180">
        <v>2</v>
      </c>
      <c r="F466" s="172">
        <f t="shared" ref="F466:F467" si="51">SUM(D466*E466)</f>
        <v>0</v>
      </c>
    </row>
    <row r="467" spans="1:6" ht="13.5" customHeight="1">
      <c r="A467" s="88"/>
      <c r="B467" s="193" t="s">
        <v>481</v>
      </c>
      <c r="C467" s="202" t="s">
        <v>617</v>
      </c>
      <c r="D467" s="187">
        <f>(VLOOKUP(B467,'I. Leistungsverzeichnis'!$A$5:$D$407,4,FALSE))*'I. Leistungsverzeichnis'!$B$286</f>
        <v>0</v>
      </c>
      <c r="E467" s="203">
        <v>2</v>
      </c>
      <c r="F467" s="187">
        <f t="shared" si="51"/>
        <v>0</v>
      </c>
    </row>
    <row r="468" spans="1:6" ht="13.5" customHeight="1">
      <c r="A468" s="88"/>
      <c r="B468" s="193" t="s">
        <v>483</v>
      </c>
      <c r="C468" s="202" t="s">
        <v>700</v>
      </c>
      <c r="D468" s="187">
        <f>(VLOOKUP(B468,'I. Leistungsverzeichnis'!$A$5:$D$407,4,FALSE))*'I. Leistungsverzeichnis'!$B$286</f>
        <v>0</v>
      </c>
      <c r="E468" s="203">
        <v>2</v>
      </c>
      <c r="F468" s="187">
        <f t="shared" ref="F468" si="52">SUM(D468*E468)</f>
        <v>0</v>
      </c>
    </row>
    <row r="469" spans="1:6">
      <c r="A469" s="1"/>
      <c r="B469" s="12"/>
      <c r="C469" s="1"/>
      <c r="D469" s="2"/>
      <c r="E469" s="3"/>
      <c r="F469" s="2"/>
    </row>
    <row r="470" spans="1:6" ht="13">
      <c r="A470" s="1"/>
      <c r="B470" s="12"/>
      <c r="C470" s="5" t="s">
        <v>579</v>
      </c>
      <c r="D470" s="2"/>
      <c r="E470" s="3"/>
      <c r="F470" s="13">
        <f>SUM(F466:F467)</f>
        <v>0</v>
      </c>
    </row>
    <row r="471" spans="1:6">
      <c r="A471" s="1"/>
      <c r="B471" s="12"/>
      <c r="C471" s="1"/>
      <c r="D471" s="2"/>
      <c r="E471" s="3"/>
      <c r="F471" s="2"/>
    </row>
    <row r="472" spans="1:6" ht="13.5" thickBot="1">
      <c r="B472" s="12"/>
      <c r="C472" s="21" t="s">
        <v>701</v>
      </c>
      <c r="D472" s="2"/>
      <c r="E472" s="3"/>
      <c r="F472" s="63">
        <f>SUM(F470+F463)</f>
        <v>0</v>
      </c>
    </row>
    <row r="473" spans="1:6" ht="15" thickTop="1" thickBot="1">
      <c r="A473" s="20"/>
      <c r="B473" s="175"/>
      <c r="C473" s="176"/>
      <c r="D473" s="177"/>
      <c r="E473" s="178"/>
      <c r="F473" s="179"/>
    </row>
    <row r="474" spans="1:6" ht="14.5" thickTop="1">
      <c r="A474" s="1"/>
      <c r="B474" s="12"/>
      <c r="C474" s="6"/>
      <c r="D474" s="2"/>
      <c r="E474" s="3"/>
      <c r="F474" s="13"/>
    </row>
    <row r="475" spans="1:6" ht="15.5">
      <c r="A475" s="4" t="s">
        <v>702</v>
      </c>
      <c r="B475" s="1"/>
      <c r="C475" s="1"/>
      <c r="D475" s="2"/>
      <c r="E475" s="3"/>
      <c r="F475" s="2"/>
    </row>
    <row r="476" spans="1:6" ht="15.5">
      <c r="A476" s="1"/>
      <c r="B476" s="6" t="s">
        <v>703</v>
      </c>
      <c r="C476" s="4"/>
      <c r="D476" s="7"/>
      <c r="E476" s="8"/>
      <c r="F476" s="2"/>
    </row>
    <row r="477" spans="1:6">
      <c r="A477" s="1"/>
      <c r="B477" s="1" t="s">
        <v>704</v>
      </c>
      <c r="C477" s="1"/>
      <c r="D477" s="2"/>
      <c r="E477" s="3"/>
      <c r="F477" s="2"/>
    </row>
    <row r="478" spans="1:6">
      <c r="A478" s="1"/>
      <c r="B478" s="1" t="s">
        <v>705</v>
      </c>
      <c r="C478" s="1"/>
      <c r="D478" s="2"/>
      <c r="E478" s="3"/>
      <c r="F478" s="2"/>
    </row>
    <row r="479" spans="1:6">
      <c r="A479" s="1"/>
      <c r="B479" s="1" t="s">
        <v>706</v>
      </c>
      <c r="C479" s="1"/>
      <c r="D479" s="2"/>
      <c r="E479" s="3"/>
      <c r="F479" s="2"/>
    </row>
    <row r="480" spans="1:6">
      <c r="A480" s="1"/>
      <c r="B480" s="1" t="s">
        <v>707</v>
      </c>
      <c r="C480" s="1"/>
      <c r="D480" s="2"/>
      <c r="E480" s="3"/>
      <c r="F480" s="2"/>
    </row>
    <row r="481" spans="1:6">
      <c r="A481" s="1"/>
      <c r="B481" s="1" t="s">
        <v>708</v>
      </c>
      <c r="C481" s="1"/>
      <c r="D481" s="2"/>
      <c r="E481" s="3"/>
      <c r="F481" s="2"/>
    </row>
    <row r="482" spans="1:6">
      <c r="A482" s="1"/>
      <c r="B482" s="1"/>
      <c r="C482" s="1"/>
      <c r="D482" s="2"/>
      <c r="E482" s="3"/>
      <c r="F482" s="2"/>
    </row>
    <row r="483" spans="1:6">
      <c r="A483" s="1"/>
      <c r="B483" s="3" t="s">
        <v>21</v>
      </c>
      <c r="C483" s="3" t="s">
        <v>550</v>
      </c>
      <c r="D483" s="10" t="s">
        <v>551</v>
      </c>
      <c r="E483" s="3" t="s">
        <v>22</v>
      </c>
      <c r="F483" s="10" t="s">
        <v>552</v>
      </c>
    </row>
    <row r="484" spans="1:6">
      <c r="A484" s="1"/>
      <c r="B484" s="1"/>
      <c r="C484" s="1"/>
      <c r="D484" s="2"/>
      <c r="E484" s="3"/>
      <c r="F484" s="2"/>
    </row>
    <row r="485" spans="1:6" ht="13">
      <c r="A485" s="1"/>
      <c r="B485" s="5" t="s">
        <v>553</v>
      </c>
      <c r="C485" s="1"/>
      <c r="D485" s="2"/>
      <c r="E485" s="3"/>
      <c r="F485" s="2"/>
    </row>
    <row r="486" spans="1:6">
      <c r="A486" s="1"/>
      <c r="B486" s="204" t="s">
        <v>26</v>
      </c>
      <c r="C486" s="88" t="s">
        <v>554</v>
      </c>
      <c r="D486" s="173">
        <f>VLOOKUP(B486,'I. Leistungsverzeichnis'!$A$5:$D$407,4,FALSE)</f>
        <v>0</v>
      </c>
      <c r="E486" s="188">
        <v>1</v>
      </c>
      <c r="F486" s="173">
        <f>SUM(D486*E486)</f>
        <v>0</v>
      </c>
    </row>
    <row r="487" spans="1:6">
      <c r="A487" s="1"/>
      <c r="B487" s="182" t="s">
        <v>42</v>
      </c>
      <c r="C487" s="1" t="s">
        <v>41</v>
      </c>
      <c r="D487" s="2">
        <f>VLOOKUP(B487,'I. Leistungsverzeichnis'!$A$5:$D$407,4,FALSE)</f>
        <v>0</v>
      </c>
      <c r="E487" s="3">
        <v>1</v>
      </c>
      <c r="F487" s="2">
        <f t="shared" ref="F487" si="53">SUM(D487*E487)</f>
        <v>0</v>
      </c>
    </row>
    <row r="488" spans="1:6">
      <c r="A488" s="1"/>
      <c r="B488" s="182" t="s">
        <v>54</v>
      </c>
      <c r="C488" s="1" t="s">
        <v>639</v>
      </c>
      <c r="D488" s="2">
        <f>VLOOKUP(B488,'I. Leistungsverzeichnis'!$A$5:$D$407,4,FALSE)</f>
        <v>0</v>
      </c>
      <c r="E488" s="3">
        <v>10</v>
      </c>
      <c r="F488" s="2">
        <f t="shared" ref="F488" si="54">SUM(D488*E488)</f>
        <v>0</v>
      </c>
    </row>
    <row r="489" spans="1:6">
      <c r="A489" s="1"/>
      <c r="B489" s="185" t="s">
        <v>111</v>
      </c>
      <c r="C489" s="191" t="s">
        <v>598</v>
      </c>
      <c r="D489" s="173">
        <f>VLOOKUP(B489,'I. Leistungsverzeichnis'!$A$5:$D$407,4,FALSE)</f>
        <v>0</v>
      </c>
      <c r="E489" s="188">
        <v>5</v>
      </c>
      <c r="F489" s="173">
        <f>SUM(D489*E489)</f>
        <v>0</v>
      </c>
    </row>
    <row r="490" spans="1:6">
      <c r="A490" s="1"/>
      <c r="B490" s="185" t="s">
        <v>113</v>
      </c>
      <c r="C490" s="191" t="s">
        <v>599</v>
      </c>
      <c r="D490" s="173">
        <f>VLOOKUP(B490,'I. Leistungsverzeichnis'!$A$5:$D$407,4,FALSE)</f>
        <v>0</v>
      </c>
      <c r="E490" s="188">
        <v>5</v>
      </c>
      <c r="F490" s="173">
        <f>SUM(D490*E490)</f>
        <v>0</v>
      </c>
    </row>
    <row r="491" spans="1:6">
      <c r="A491" s="1"/>
      <c r="B491" s="11" t="s">
        <v>275</v>
      </c>
      <c r="C491" s="1" t="s">
        <v>568</v>
      </c>
      <c r="D491" s="2">
        <f>VLOOKUP(B491,'I. Leistungsverzeichnis'!$A$5:$D$407,4,FALSE)</f>
        <v>0</v>
      </c>
      <c r="E491" s="3">
        <v>20</v>
      </c>
      <c r="F491" s="2">
        <f t="shared" ref="F491" si="55">SUM(D491*E491)</f>
        <v>0</v>
      </c>
    </row>
    <row r="492" spans="1:6">
      <c r="A492" s="1"/>
      <c r="B492" s="200" t="s">
        <v>299</v>
      </c>
      <c r="C492" s="1" t="s">
        <v>603</v>
      </c>
      <c r="D492" s="173">
        <f>VLOOKUP(B492,'I. Leistungsverzeichnis'!$A$5:$D$407,4,FALSE)</f>
        <v>0</v>
      </c>
      <c r="E492" s="188">
        <v>20</v>
      </c>
      <c r="F492" s="173">
        <f>SUM(D492*E492)</f>
        <v>0</v>
      </c>
    </row>
    <row r="493" spans="1:6">
      <c r="A493" s="1"/>
      <c r="B493" s="200" t="s">
        <v>313</v>
      </c>
      <c r="C493" s="1" t="s">
        <v>572</v>
      </c>
      <c r="D493" s="173">
        <f>VLOOKUP(B493,'I. Leistungsverzeichnis'!$A$5:$D$407,4,FALSE)</f>
        <v>0</v>
      </c>
      <c r="E493" s="188">
        <v>1</v>
      </c>
      <c r="F493" s="173">
        <f>SUM(D493*E493)</f>
        <v>0</v>
      </c>
    </row>
    <row r="494" spans="1:6">
      <c r="A494" s="1"/>
      <c r="B494" s="200" t="s">
        <v>319</v>
      </c>
      <c r="C494" s="1" t="s">
        <v>575</v>
      </c>
      <c r="D494" s="173">
        <f>VLOOKUP(B494,'I. Leistungsverzeichnis'!$A$5:$D$407,4,FALSE)</f>
        <v>0</v>
      </c>
      <c r="E494" s="188">
        <v>1</v>
      </c>
      <c r="F494" s="173">
        <f>SUM(D494*E494)</f>
        <v>0</v>
      </c>
    </row>
    <row r="495" spans="1:6">
      <c r="A495" s="1"/>
      <c r="B495" s="184" t="s">
        <v>325</v>
      </c>
      <c r="C495" s="149" t="s">
        <v>605</v>
      </c>
      <c r="D495" s="172">
        <f>VLOOKUP(B495,'I. Leistungsverzeichnis'!$A$5:$D$407,4,FALSE)</f>
        <v>0</v>
      </c>
      <c r="E495" s="180">
        <v>20</v>
      </c>
      <c r="F495" s="172">
        <f t="shared" ref="F495" si="56">SUM(D495*E495)</f>
        <v>0</v>
      </c>
    </row>
    <row r="496" spans="1:6">
      <c r="A496" s="1"/>
      <c r="B496" s="205"/>
      <c r="C496" s="88"/>
      <c r="D496" s="173"/>
      <c r="E496" s="188"/>
      <c r="F496" s="173"/>
    </row>
    <row r="497" spans="1:6" ht="13">
      <c r="A497" s="1"/>
      <c r="B497" s="205"/>
      <c r="C497" s="206" t="s">
        <v>576</v>
      </c>
      <c r="D497" s="173"/>
      <c r="E497" s="188"/>
      <c r="F497" s="207">
        <f>SUM(F486:F496)</f>
        <v>0</v>
      </c>
    </row>
    <row r="498" spans="1:6">
      <c r="A498" s="1"/>
      <c r="B498" s="88"/>
      <c r="C498" s="88"/>
      <c r="D498" s="173"/>
      <c r="E498" s="188"/>
      <c r="F498" s="173"/>
    </row>
    <row r="499" spans="1:6" ht="13">
      <c r="A499" s="1"/>
      <c r="B499" s="208" t="s">
        <v>577</v>
      </c>
      <c r="C499" s="88"/>
      <c r="D499" s="173"/>
      <c r="E499" s="188"/>
      <c r="F499" s="173"/>
    </row>
    <row r="500" spans="1:6">
      <c r="A500" s="1"/>
      <c r="B500" s="183" t="s">
        <v>528</v>
      </c>
      <c r="C500" s="149" t="s">
        <v>622</v>
      </c>
      <c r="D500" s="172">
        <f>(VLOOKUP(B500,'I. Leistungsverzeichnis'!$A$5:$D$407,4,FALSE))*'I. Leistungsverzeichnis'!$B$286</f>
        <v>0</v>
      </c>
      <c r="E500" s="180">
        <v>20</v>
      </c>
      <c r="F500" s="2">
        <f t="shared" ref="F500:F501" si="57">SUM(D500*E500)</f>
        <v>0</v>
      </c>
    </row>
    <row r="501" spans="1:6">
      <c r="A501" s="1"/>
      <c r="B501" s="183" t="s">
        <v>530</v>
      </c>
      <c r="C501" s="149" t="s">
        <v>623</v>
      </c>
      <c r="D501" s="172">
        <f>(VLOOKUP(B501,'I. Leistungsverzeichnis'!$A$5:$D$407,4,FALSE))*'I. Leistungsverzeichnis'!$B$286</f>
        <v>0</v>
      </c>
      <c r="E501" s="180">
        <v>20</v>
      </c>
      <c r="F501" s="2">
        <f t="shared" si="57"/>
        <v>0</v>
      </c>
    </row>
    <row r="502" spans="1:6">
      <c r="A502" s="1"/>
      <c r="B502" s="205"/>
      <c r="C502" s="88"/>
      <c r="D502" s="173"/>
      <c r="E502" s="188"/>
      <c r="F502" s="173"/>
    </row>
    <row r="503" spans="1:6" ht="13">
      <c r="A503" s="1"/>
      <c r="B503" s="205"/>
      <c r="C503" s="206" t="s">
        <v>579</v>
      </c>
      <c r="D503" s="173"/>
      <c r="E503" s="188"/>
      <c r="F503" s="207">
        <f>SUM(F500:F502)</f>
        <v>0</v>
      </c>
    </row>
    <row r="504" spans="1:6">
      <c r="A504" s="1"/>
      <c r="B504" s="205"/>
      <c r="C504" s="88"/>
      <c r="D504" s="173"/>
      <c r="E504" s="188"/>
      <c r="F504" s="173"/>
    </row>
    <row r="505" spans="1:6" ht="13.5" thickBot="1">
      <c r="B505" s="205"/>
      <c r="C505" s="209" t="s">
        <v>709</v>
      </c>
      <c r="D505" s="173"/>
      <c r="E505" s="188"/>
      <c r="F505" s="210">
        <f>SUM(F503+F497)</f>
        <v>0</v>
      </c>
    </row>
    <row r="506" spans="1:6" ht="15" thickTop="1" thickBot="1">
      <c r="A506" s="20"/>
      <c r="B506" s="175"/>
      <c r="C506" s="176"/>
      <c r="D506" s="177"/>
      <c r="E506" s="178"/>
      <c r="F506" s="179"/>
    </row>
    <row r="507" spans="1:6" ht="14.5" thickTop="1">
      <c r="A507" s="1"/>
      <c r="B507" s="12"/>
      <c r="C507" s="6"/>
      <c r="D507" s="2"/>
      <c r="E507" s="3"/>
      <c r="F507" s="13"/>
    </row>
    <row r="508" spans="1:6" ht="15.5">
      <c r="A508" s="4" t="s">
        <v>710</v>
      </c>
      <c r="B508" s="1"/>
      <c r="C508" s="1"/>
      <c r="D508" s="2"/>
      <c r="E508" s="3"/>
      <c r="F508" s="2"/>
    </row>
    <row r="509" spans="1:6" ht="15.5">
      <c r="A509" s="1"/>
      <c r="B509" s="6" t="s">
        <v>711</v>
      </c>
      <c r="C509" s="4"/>
      <c r="D509" s="7"/>
      <c r="E509" s="8"/>
      <c r="F509" s="2"/>
    </row>
    <row r="510" spans="1:6">
      <c r="A510" s="1"/>
      <c r="B510" s="1"/>
      <c r="C510" s="1"/>
      <c r="D510" s="2"/>
      <c r="E510" s="3"/>
      <c r="F510" s="2"/>
    </row>
    <row r="511" spans="1:6">
      <c r="A511" s="1"/>
      <c r="B511" s="3" t="s">
        <v>21</v>
      </c>
      <c r="C511" s="3" t="s">
        <v>550</v>
      </c>
      <c r="D511" s="10" t="s">
        <v>551</v>
      </c>
      <c r="E511" s="3" t="s">
        <v>22</v>
      </c>
      <c r="F511" s="10" t="s">
        <v>552</v>
      </c>
    </row>
    <row r="512" spans="1:6">
      <c r="A512" s="1"/>
      <c r="B512" s="1"/>
      <c r="C512" s="1"/>
      <c r="D512" s="2"/>
      <c r="E512" s="3"/>
      <c r="F512" s="2"/>
    </row>
    <row r="513" spans="1:10" ht="13">
      <c r="A513" s="1"/>
      <c r="B513" s="5" t="s">
        <v>553</v>
      </c>
      <c r="C513" s="1"/>
      <c r="D513" s="2"/>
      <c r="E513" s="3"/>
      <c r="F513" s="2"/>
    </row>
    <row r="514" spans="1:10">
      <c r="A514" s="1"/>
      <c r="B514" s="169"/>
      <c r="C514" s="1"/>
      <c r="D514" s="2"/>
      <c r="E514" s="3"/>
      <c r="F514" s="2"/>
    </row>
    <row r="515" spans="1:10">
      <c r="A515" s="1"/>
      <c r="B515" s="11"/>
      <c r="C515" s="1"/>
      <c r="D515" s="2"/>
      <c r="E515" s="3"/>
      <c r="F515" s="2"/>
    </row>
    <row r="516" spans="1:10" ht="13">
      <c r="A516" s="1"/>
      <c r="B516" s="12"/>
      <c r="C516" s="5" t="s">
        <v>576</v>
      </c>
      <c r="D516" s="2"/>
      <c r="E516" s="3"/>
      <c r="F516" s="2">
        <f>SUM(F514:F515)</f>
        <v>0</v>
      </c>
    </row>
    <row r="517" spans="1:10">
      <c r="A517" s="1"/>
      <c r="B517" s="1"/>
      <c r="C517" s="1"/>
      <c r="D517" s="2"/>
      <c r="E517" s="3"/>
      <c r="F517" s="2"/>
    </row>
    <row r="518" spans="1:10" ht="13">
      <c r="A518" s="1"/>
      <c r="B518" s="170" t="s">
        <v>577</v>
      </c>
      <c r="C518" s="1"/>
      <c r="D518" s="2"/>
      <c r="E518" s="3"/>
      <c r="F518" s="2"/>
    </row>
    <row r="519" spans="1:10" ht="13">
      <c r="A519" s="1"/>
      <c r="B519" s="170"/>
      <c r="C519" s="1" t="s">
        <v>712</v>
      </c>
      <c r="D519" s="2"/>
      <c r="E519" s="3"/>
      <c r="F519" s="2"/>
    </row>
    <row r="520" spans="1:10">
      <c r="A520" s="1"/>
      <c r="B520" s="171" t="s">
        <v>485</v>
      </c>
      <c r="C520" s="31" t="s">
        <v>713</v>
      </c>
      <c r="D520" s="172">
        <f>(VLOOKUP(B520,'I. Leistungsverzeichnis'!$A$5:$D$407,4,FALSE))*'I. Leistungsverzeichnis'!$B$286</f>
        <v>0</v>
      </c>
      <c r="E520" s="3">
        <v>4</v>
      </c>
      <c r="F520" s="2">
        <f t="shared" ref="F520" si="58">SUM(D520*E520)</f>
        <v>0</v>
      </c>
    </row>
    <row r="521" spans="1:10">
      <c r="A521" s="1"/>
      <c r="B521" s="171" t="s">
        <v>487</v>
      </c>
      <c r="C521" s="31" t="s">
        <v>714</v>
      </c>
      <c r="D521" s="172">
        <f>(VLOOKUP(B521,'I. Leistungsverzeichnis'!$A$5:$D$407,4,FALSE))*'I. Leistungsverzeichnis'!$B$286</f>
        <v>0</v>
      </c>
      <c r="E521" s="3">
        <v>4</v>
      </c>
      <c r="F521" s="2">
        <f t="shared" ref="F521:F523" si="59">SUM(D521*E521)</f>
        <v>0</v>
      </c>
      <c r="J521" t="s">
        <v>68</v>
      </c>
    </row>
    <row r="522" spans="1:10">
      <c r="A522" s="1"/>
      <c r="B522" s="171" t="s">
        <v>489</v>
      </c>
      <c r="C522" s="31" t="s">
        <v>715</v>
      </c>
      <c r="D522" s="172">
        <f>(VLOOKUP(B522,'I. Leistungsverzeichnis'!$A$5:$D$407,4,FALSE))*'I. Leistungsverzeichnis'!$B$286</f>
        <v>0</v>
      </c>
      <c r="E522" s="3">
        <v>16</v>
      </c>
      <c r="F522" s="2">
        <f t="shared" si="59"/>
        <v>0</v>
      </c>
    </row>
    <row r="523" spans="1:10">
      <c r="A523" s="1"/>
      <c r="B523" s="171" t="s">
        <v>491</v>
      </c>
      <c r="C523" s="31" t="s">
        <v>716</v>
      </c>
      <c r="D523" s="172">
        <f>(VLOOKUP(B523,'I. Leistungsverzeichnis'!$A$5:$D$407,4,FALSE))*'I. Leistungsverzeichnis'!$B$286</f>
        <v>0</v>
      </c>
      <c r="E523" s="3">
        <v>16</v>
      </c>
      <c r="F523" s="2">
        <f t="shared" si="59"/>
        <v>0</v>
      </c>
    </row>
    <row r="524" spans="1:10">
      <c r="A524" s="1"/>
      <c r="B524" s="171" t="s">
        <v>493</v>
      </c>
      <c r="C524" s="31" t="s">
        <v>717</v>
      </c>
      <c r="D524" s="172">
        <f>(VLOOKUP(B524,'I. Leistungsverzeichnis'!$A$5:$D$407,4,FALSE))*'I. Leistungsverzeichnis'!$B$286</f>
        <v>0</v>
      </c>
      <c r="E524" s="3">
        <v>16</v>
      </c>
      <c r="F524" s="2">
        <f t="shared" ref="F524:F528" si="60">SUM(D524*E524)</f>
        <v>0</v>
      </c>
    </row>
    <row r="525" spans="1:10">
      <c r="A525" s="1"/>
      <c r="B525" s="171" t="s">
        <v>514</v>
      </c>
      <c r="C525" s="149" t="s">
        <v>718</v>
      </c>
      <c r="D525" s="172">
        <f>(VLOOKUP(B525,'I. Leistungsverzeichnis'!$A$5:$D$407,4,FALSE))*'I. Leistungsverzeichnis'!$B$286</f>
        <v>0</v>
      </c>
      <c r="E525" s="3">
        <v>4</v>
      </c>
      <c r="F525" s="2">
        <f>SUM(D525*E525)</f>
        <v>0</v>
      </c>
    </row>
    <row r="526" spans="1:10">
      <c r="A526" s="1"/>
      <c r="B526" s="171" t="s">
        <v>532</v>
      </c>
      <c r="C526" s="149" t="s">
        <v>719</v>
      </c>
      <c r="D526" s="172">
        <f>(VLOOKUP(B526,'I. Leistungsverzeichnis'!$A$5:$D$407,4,FALSE))*'I. Leistungsverzeichnis'!$B$286</f>
        <v>0</v>
      </c>
      <c r="E526" s="3">
        <v>100</v>
      </c>
      <c r="F526" s="2">
        <f>SUM(D526*E526)</f>
        <v>0</v>
      </c>
    </row>
    <row r="527" spans="1:10">
      <c r="A527" s="1"/>
      <c r="B527" s="171" t="s">
        <v>536</v>
      </c>
      <c r="C527" s="149" t="s">
        <v>720</v>
      </c>
      <c r="D527" s="172">
        <f>(VLOOKUP(B527,'I. Leistungsverzeichnis'!$A$5:$D$407,4,FALSE))*'I. Leistungsverzeichnis'!$B$286</f>
        <v>0</v>
      </c>
      <c r="E527" s="3">
        <v>50</v>
      </c>
      <c r="F527" s="2">
        <f t="shared" ref="F527" si="61">SUM(D527*E527)</f>
        <v>0</v>
      </c>
    </row>
    <row r="528" spans="1:10">
      <c r="A528" s="1"/>
      <c r="B528" s="171" t="s">
        <v>538</v>
      </c>
      <c r="C528" s="149" t="s">
        <v>721</v>
      </c>
      <c r="D528" s="172">
        <f>(VLOOKUP(B528,'I. Leistungsverzeichnis'!$A$5:$D$407,4,FALSE))*'I. Leistungsverzeichnis'!$B$286</f>
        <v>0</v>
      </c>
      <c r="E528" s="3">
        <v>20</v>
      </c>
      <c r="F528" s="2">
        <f t="shared" si="60"/>
        <v>0</v>
      </c>
    </row>
    <row r="529" spans="1:9">
      <c r="A529" s="1"/>
      <c r="B529" s="12"/>
      <c r="C529" s="1"/>
      <c r="D529" s="2"/>
      <c r="E529" s="3"/>
      <c r="F529" s="2"/>
    </row>
    <row r="530" spans="1:9" ht="13">
      <c r="A530" s="1"/>
      <c r="B530" s="12"/>
      <c r="C530" s="5" t="s">
        <v>579</v>
      </c>
      <c r="D530" s="2"/>
      <c r="E530" s="3"/>
      <c r="F530" s="13">
        <f>SUM(F520:F529)</f>
        <v>0</v>
      </c>
    </row>
    <row r="531" spans="1:9">
      <c r="A531" s="1"/>
      <c r="B531" s="12"/>
      <c r="C531" s="1"/>
      <c r="D531" s="2"/>
      <c r="E531" s="3"/>
      <c r="F531" s="2"/>
    </row>
    <row r="532" spans="1:9" ht="13.5" thickBot="1">
      <c r="B532" s="12"/>
      <c r="C532" s="21" t="s">
        <v>722</v>
      </c>
      <c r="D532" s="2"/>
      <c r="E532" s="3"/>
      <c r="F532" s="63">
        <f>SUM(F530+F516)</f>
        <v>0</v>
      </c>
    </row>
    <row r="533" spans="1:9" ht="15" thickTop="1" thickBot="1">
      <c r="A533" s="20"/>
      <c r="B533" s="175"/>
      <c r="C533" s="176"/>
      <c r="D533" s="177"/>
      <c r="E533" s="178"/>
      <c r="F533" s="179"/>
    </row>
    <row r="534" spans="1:9" ht="13" thickTop="1"/>
    <row r="535" spans="1:9" ht="15.5">
      <c r="A535" s="4" t="s">
        <v>723</v>
      </c>
      <c r="B535" s="1"/>
      <c r="C535" s="1"/>
      <c r="D535" s="2"/>
      <c r="E535" s="3"/>
      <c r="F535" s="2"/>
    </row>
    <row r="536" spans="1:9" ht="15.5">
      <c r="A536" s="1"/>
      <c r="B536" s="6" t="s">
        <v>724</v>
      </c>
      <c r="C536" s="4"/>
      <c r="D536" s="7"/>
      <c r="E536" s="8"/>
      <c r="F536" s="2"/>
    </row>
    <row r="537" spans="1:9">
      <c r="A537" s="1"/>
      <c r="B537" s="1" t="s">
        <v>725</v>
      </c>
      <c r="C537" s="1"/>
      <c r="D537" s="2"/>
      <c r="E537" s="3"/>
      <c r="F537" s="2"/>
      <c r="I537" t="s">
        <v>68</v>
      </c>
    </row>
    <row r="538" spans="1:9">
      <c r="A538" s="1"/>
      <c r="B538" s="1"/>
      <c r="C538" s="1"/>
      <c r="D538" s="2"/>
      <c r="E538" s="3"/>
      <c r="F538" s="2"/>
      <c r="I538" t="s">
        <v>68</v>
      </c>
    </row>
    <row r="539" spans="1:9">
      <c r="A539" s="1"/>
      <c r="B539" s="3" t="s">
        <v>21</v>
      </c>
      <c r="C539" s="3" t="s">
        <v>550</v>
      </c>
      <c r="D539" s="10" t="s">
        <v>551</v>
      </c>
      <c r="E539" s="3" t="s">
        <v>22</v>
      </c>
      <c r="F539" s="10" t="s">
        <v>552</v>
      </c>
    </row>
    <row r="540" spans="1:9">
      <c r="A540" s="1"/>
      <c r="B540" s="1"/>
      <c r="C540" s="1"/>
      <c r="D540" s="2"/>
      <c r="E540" s="3"/>
      <c r="F540" s="2"/>
    </row>
    <row r="541" spans="1:9" ht="13">
      <c r="A541" s="1"/>
      <c r="B541" s="5" t="s">
        <v>553</v>
      </c>
      <c r="C541" s="1"/>
      <c r="D541" s="2"/>
      <c r="E541" s="3"/>
      <c r="F541" s="2"/>
    </row>
    <row r="542" spans="1:9">
      <c r="A542" s="1"/>
      <c r="B542" s="169" t="s">
        <v>26</v>
      </c>
      <c r="C542" s="1" t="s">
        <v>554</v>
      </c>
      <c r="D542" s="2">
        <f>VLOOKUP(B542,'I. Leistungsverzeichnis'!$A$5:$D$407,4,FALSE)</f>
        <v>0</v>
      </c>
      <c r="E542" s="3">
        <v>1</v>
      </c>
      <c r="F542" s="2">
        <f>SUM(D542*E542)</f>
        <v>0</v>
      </c>
    </row>
    <row r="543" spans="1:9">
      <c r="A543" s="1"/>
      <c r="B543" s="169" t="s">
        <v>32</v>
      </c>
      <c r="C543" s="1" t="s">
        <v>587</v>
      </c>
      <c r="D543" s="2">
        <f>VLOOKUP(B543,'I. Leistungsverzeichnis'!$A$5:$D$407,4,FALSE)</f>
        <v>0</v>
      </c>
      <c r="E543" s="3">
        <v>0</v>
      </c>
      <c r="F543" s="2">
        <f t="shared" ref="F543:F544" si="62">SUM(D543*E543)</f>
        <v>0</v>
      </c>
    </row>
    <row r="544" spans="1:9">
      <c r="A544" s="1"/>
      <c r="B544" s="169" t="s">
        <v>34</v>
      </c>
      <c r="C544" s="1" t="s">
        <v>588</v>
      </c>
      <c r="D544" s="2">
        <f>VLOOKUP(B544,'I. Leistungsverzeichnis'!$A$5:$D$407,4,FALSE)</f>
        <v>0</v>
      </c>
      <c r="E544" s="3">
        <v>0</v>
      </c>
      <c r="F544" s="2">
        <f t="shared" si="62"/>
        <v>0</v>
      </c>
    </row>
    <row r="545" spans="1:12">
      <c r="A545" s="1"/>
      <c r="B545" s="171" t="s">
        <v>56</v>
      </c>
      <c r="C545" s="1" t="s">
        <v>726</v>
      </c>
      <c r="D545" s="2">
        <f>VLOOKUP(B545,'I. Leistungsverzeichnis'!$A$5:$D$407,4,FALSE)</f>
        <v>0</v>
      </c>
      <c r="E545" s="3">
        <v>20</v>
      </c>
      <c r="F545" s="2">
        <f>SUM(D545*E545)</f>
        <v>0</v>
      </c>
    </row>
    <row r="546" spans="1:12">
      <c r="A546" s="1"/>
      <c r="B546" s="11" t="s">
        <v>275</v>
      </c>
      <c r="C546" s="1" t="s">
        <v>568</v>
      </c>
      <c r="D546" s="2">
        <f>VLOOKUP(B546,'I. Leistungsverzeichnis'!$A$5:$D$407,4,FALSE)</f>
        <v>0</v>
      </c>
      <c r="E546" s="3">
        <v>200</v>
      </c>
      <c r="F546" s="2">
        <f>SUM(D546*E546)</f>
        <v>0</v>
      </c>
    </row>
    <row r="547" spans="1:12">
      <c r="A547" s="1"/>
      <c r="B547" s="11" t="s">
        <v>277</v>
      </c>
      <c r="C547" s="1" t="s">
        <v>569</v>
      </c>
      <c r="D547" s="2">
        <f>VLOOKUP(B547,'I. Leistungsverzeichnis'!$A$5:$D$407,4,FALSE)</f>
        <v>0</v>
      </c>
      <c r="E547" s="3">
        <v>5</v>
      </c>
      <c r="F547" s="2">
        <f>SUM(D547*E547)</f>
        <v>0</v>
      </c>
    </row>
    <row r="548" spans="1:12" ht="25">
      <c r="A548" s="1"/>
      <c r="B548" s="200" t="s">
        <v>313</v>
      </c>
      <c r="C548" s="191" t="s">
        <v>727</v>
      </c>
      <c r="D548" s="173">
        <f>VLOOKUP(B548,'I. Leistungsverzeichnis'!$A$5:$D$407,4,FALSE)</f>
        <v>0</v>
      </c>
      <c r="E548" s="188">
        <v>5</v>
      </c>
      <c r="F548" s="173">
        <f>SUM(D548*E548)</f>
        <v>0</v>
      </c>
    </row>
    <row r="549" spans="1:12">
      <c r="A549" s="1"/>
      <c r="B549" s="200" t="s">
        <v>317</v>
      </c>
      <c r="C549" s="191" t="s">
        <v>728</v>
      </c>
      <c r="D549" s="173">
        <f>VLOOKUP(B549,'I. Leistungsverzeichnis'!$A$5:$D$407,4,FALSE)</f>
        <v>0</v>
      </c>
      <c r="E549" s="188">
        <v>1</v>
      </c>
      <c r="F549" s="173">
        <f t="shared" ref="F549:F550" si="63">SUM(D549*E549)</f>
        <v>0</v>
      </c>
    </row>
    <row r="550" spans="1:12" ht="25">
      <c r="A550" s="1"/>
      <c r="B550" s="200" t="s">
        <v>319</v>
      </c>
      <c r="C550" s="191" t="s">
        <v>729</v>
      </c>
      <c r="D550" s="173">
        <f>VLOOKUP(B550,'I. Leistungsverzeichnis'!$A$5:$D$407,4,FALSE)</f>
        <v>0</v>
      </c>
      <c r="E550" s="188">
        <v>1</v>
      </c>
      <c r="F550" s="173">
        <f t="shared" si="63"/>
        <v>0</v>
      </c>
    </row>
    <row r="551" spans="1:12">
      <c r="A551" s="1"/>
      <c r="B551" s="11"/>
      <c r="C551" s="1"/>
      <c r="D551" s="2"/>
      <c r="E551" s="3"/>
      <c r="F551" s="2"/>
    </row>
    <row r="552" spans="1:12" ht="13">
      <c r="A552" s="1"/>
      <c r="B552" s="12"/>
      <c r="C552" s="5" t="s">
        <v>576</v>
      </c>
      <c r="D552" s="2"/>
      <c r="E552" s="3"/>
      <c r="F552" s="13">
        <f>SUM(F542:F551)</f>
        <v>0</v>
      </c>
      <c r="I552" t="s">
        <v>68</v>
      </c>
    </row>
    <row r="553" spans="1:12">
      <c r="A553" s="1"/>
      <c r="B553" s="1"/>
      <c r="C553" s="1"/>
      <c r="D553" s="2"/>
      <c r="E553" s="3"/>
      <c r="F553" s="2"/>
    </row>
    <row r="554" spans="1:12" ht="13">
      <c r="A554" s="1"/>
      <c r="B554" s="170" t="s">
        <v>577</v>
      </c>
      <c r="C554" s="1"/>
      <c r="D554" s="2"/>
      <c r="E554" s="3"/>
      <c r="F554" s="2"/>
    </row>
    <row r="555" spans="1:12">
      <c r="A555" s="1"/>
      <c r="B555" s="12"/>
      <c r="C555" s="1" t="s">
        <v>578</v>
      </c>
      <c r="D555" s="2"/>
      <c r="E555" s="3"/>
      <c r="F555" s="2"/>
      <c r="L555" t="s">
        <v>68</v>
      </c>
    </row>
    <row r="556" spans="1:12">
      <c r="A556" s="1"/>
      <c r="B556" s="12"/>
      <c r="C556" s="1"/>
      <c r="D556" s="2"/>
      <c r="E556" s="3"/>
      <c r="F556" s="2"/>
      <c r="H556" t="s">
        <v>68</v>
      </c>
    </row>
    <row r="557" spans="1:12" ht="13">
      <c r="A557" s="1"/>
      <c r="B557" s="12"/>
      <c r="C557" s="5" t="s">
        <v>579</v>
      </c>
      <c r="D557" s="2"/>
      <c r="E557" s="3"/>
      <c r="F557" s="13">
        <f>SUM(F555)</f>
        <v>0</v>
      </c>
    </row>
    <row r="558" spans="1:12">
      <c r="A558" s="1"/>
      <c r="B558" s="12"/>
      <c r="C558" s="1"/>
      <c r="D558" s="2"/>
      <c r="E558" s="3"/>
      <c r="F558" s="2"/>
    </row>
    <row r="559" spans="1:12" ht="13.5" thickBot="1">
      <c r="B559" s="12"/>
      <c r="C559" s="21" t="s">
        <v>730</v>
      </c>
      <c r="D559" s="2"/>
      <c r="E559" s="3"/>
      <c r="F559" s="63">
        <f>SUM(F552+F557)</f>
        <v>0</v>
      </c>
    </row>
    <row r="560" spans="1:12" ht="15" thickTop="1" thickBot="1">
      <c r="A560" s="20"/>
      <c r="B560" s="175"/>
      <c r="C560" s="176"/>
      <c r="D560" s="177"/>
      <c r="E560" s="178"/>
      <c r="F560" s="179"/>
    </row>
    <row r="561" spans="1:6" ht="13" thickTop="1"/>
    <row r="562" spans="1:6" ht="15.5">
      <c r="A562" s="4" t="s">
        <v>731</v>
      </c>
      <c r="B562" s="1"/>
      <c r="C562" s="1"/>
      <c r="D562" s="2"/>
      <c r="E562" s="3"/>
    </row>
    <row r="563" spans="1:6" ht="15.5">
      <c r="A563" s="1"/>
      <c r="B563" s="6" t="s">
        <v>732</v>
      </c>
      <c r="C563" s="4"/>
      <c r="D563" s="7"/>
      <c r="E563" s="8"/>
      <c r="F563" s="2"/>
    </row>
    <row r="564" spans="1:6">
      <c r="A564" s="1"/>
      <c r="B564" s="1"/>
      <c r="C564" s="1"/>
      <c r="D564" s="2"/>
      <c r="E564" s="3"/>
      <c r="F564" s="2"/>
    </row>
    <row r="565" spans="1:6">
      <c r="A565" s="1"/>
      <c r="B565" s="3" t="s">
        <v>21</v>
      </c>
      <c r="C565" s="3" t="s">
        <v>550</v>
      </c>
      <c r="D565" s="10" t="s">
        <v>551</v>
      </c>
      <c r="E565" s="3" t="s">
        <v>22</v>
      </c>
      <c r="F565" s="10" t="s">
        <v>552</v>
      </c>
    </row>
    <row r="566" spans="1:6">
      <c r="A566" s="1"/>
      <c r="B566" s="1"/>
      <c r="C566" s="1"/>
      <c r="D566" s="2"/>
      <c r="E566" s="3"/>
      <c r="F566" s="2"/>
    </row>
    <row r="567" spans="1:6" ht="13">
      <c r="A567" s="1"/>
      <c r="B567" s="5" t="s">
        <v>553</v>
      </c>
      <c r="C567" s="1"/>
      <c r="D567" s="2"/>
      <c r="E567" s="3"/>
      <c r="F567" s="2"/>
    </row>
    <row r="568" spans="1:6">
      <c r="A568" s="1"/>
      <c r="B568" s="169" t="s">
        <v>26</v>
      </c>
      <c r="C568" s="1" t="s">
        <v>554</v>
      </c>
      <c r="D568" s="2">
        <f>VLOOKUP(B568,'I. Leistungsverzeichnis'!$A$5:$D$407,4,FALSE)</f>
        <v>0</v>
      </c>
      <c r="E568" s="3">
        <v>1</v>
      </c>
      <c r="F568" s="2">
        <f>SUM(D568*E568)</f>
        <v>0</v>
      </c>
    </row>
    <row r="569" spans="1:6">
      <c r="A569" s="1"/>
      <c r="B569" s="11" t="s">
        <v>275</v>
      </c>
      <c r="C569" s="1" t="s">
        <v>568</v>
      </c>
      <c r="D569" s="2">
        <f>VLOOKUP(B569,'I. Leistungsverzeichnis'!$A$5:$D$407,4,FALSE)</f>
        <v>0</v>
      </c>
      <c r="E569" s="3">
        <v>32</v>
      </c>
      <c r="F569" s="2">
        <f>SUM(D569*E569)</f>
        <v>0</v>
      </c>
    </row>
    <row r="570" spans="1:6">
      <c r="A570" s="1"/>
      <c r="B570" s="11" t="s">
        <v>313</v>
      </c>
      <c r="C570" s="1" t="s">
        <v>572</v>
      </c>
      <c r="D570" s="2">
        <f>VLOOKUP(B570,'I. Leistungsverzeichnis'!$A$5:$D$407,4,FALSE)</f>
        <v>0</v>
      </c>
      <c r="E570" s="3">
        <v>1</v>
      </c>
      <c r="F570" s="2">
        <f>SUM(D570*E570)</f>
        <v>0</v>
      </c>
    </row>
    <row r="571" spans="1:6">
      <c r="A571" s="1"/>
      <c r="B571" s="11" t="s">
        <v>321</v>
      </c>
      <c r="C571" s="1" t="s">
        <v>664</v>
      </c>
      <c r="D571" s="2">
        <f>VLOOKUP(B571,'I. Leistungsverzeichnis'!$A$5:$D$407,4,FALSE)</f>
        <v>0</v>
      </c>
      <c r="E571" s="3">
        <v>1</v>
      </c>
      <c r="F571" s="2">
        <f>SUM(D571*E571)</f>
        <v>0</v>
      </c>
    </row>
    <row r="572" spans="1:6">
      <c r="A572" s="1"/>
      <c r="B572" s="11"/>
      <c r="C572" s="1"/>
      <c r="D572" s="2"/>
      <c r="E572" s="3"/>
      <c r="F572" s="2"/>
    </row>
    <row r="573" spans="1:6" ht="13">
      <c r="A573" s="1"/>
      <c r="B573" s="12"/>
      <c r="C573" s="5" t="s">
        <v>576</v>
      </c>
      <c r="D573" s="2"/>
      <c r="E573" s="3"/>
      <c r="F573" s="13">
        <f>SUM(F568:F572)</f>
        <v>0</v>
      </c>
    </row>
    <row r="574" spans="1:6">
      <c r="A574" s="1"/>
      <c r="B574" s="1"/>
      <c r="C574" s="1"/>
      <c r="D574" s="2"/>
      <c r="E574" s="3"/>
      <c r="F574" s="2"/>
    </row>
    <row r="575" spans="1:6" ht="13">
      <c r="A575" s="1"/>
      <c r="B575" s="170" t="s">
        <v>577</v>
      </c>
      <c r="C575" s="1"/>
      <c r="D575" s="2"/>
      <c r="E575" s="3"/>
      <c r="F575" s="2"/>
    </row>
    <row r="576" spans="1:6" ht="13">
      <c r="A576" s="1"/>
      <c r="B576" s="170"/>
      <c r="C576" s="1" t="s">
        <v>578</v>
      </c>
      <c r="D576" s="2"/>
      <c r="E576" s="3"/>
      <c r="F576" s="2"/>
    </row>
    <row r="577" spans="1:9">
      <c r="A577" s="1"/>
      <c r="B577" s="12"/>
      <c r="C577" s="1"/>
      <c r="D577" s="2"/>
      <c r="E577" s="3"/>
      <c r="F577" s="2"/>
    </row>
    <row r="578" spans="1:9" ht="13">
      <c r="A578" s="1"/>
      <c r="B578" s="12"/>
      <c r="C578" s="5" t="s">
        <v>579</v>
      </c>
      <c r="D578" s="2"/>
      <c r="E578" s="3"/>
      <c r="F578" s="13">
        <f>SUM(F577:F577)</f>
        <v>0</v>
      </c>
    </row>
    <row r="579" spans="1:9">
      <c r="A579" s="1"/>
      <c r="B579" s="12"/>
      <c r="C579" s="1"/>
      <c r="D579" s="2"/>
      <c r="E579" s="3"/>
      <c r="F579" s="2"/>
    </row>
    <row r="580" spans="1:9" ht="13.5" thickBot="1">
      <c r="B580" s="12"/>
      <c r="C580" s="21" t="s">
        <v>733</v>
      </c>
      <c r="D580" s="2"/>
      <c r="E580" s="3"/>
      <c r="F580" s="63">
        <f>SUM(F578+F573)</f>
        <v>0</v>
      </c>
      <c r="H580" t="s">
        <v>68</v>
      </c>
      <c r="I580" t="s">
        <v>68</v>
      </c>
    </row>
    <row r="581" spans="1:9" ht="15" thickTop="1" thickBot="1">
      <c r="A581" s="20"/>
      <c r="B581" s="175"/>
      <c r="C581" s="176"/>
      <c r="D581" s="177"/>
      <c r="E581" s="178"/>
      <c r="F581" s="179"/>
    </row>
    <row r="582" spans="1:9" ht="13" thickTop="1"/>
    <row r="583" spans="1:9" ht="15.5">
      <c r="A583" s="4" t="s">
        <v>734</v>
      </c>
      <c r="B583" s="1"/>
      <c r="C583" s="1"/>
      <c r="D583" s="2"/>
      <c r="E583" s="3"/>
      <c r="F583" s="2"/>
    </row>
    <row r="584" spans="1:9" ht="15.5">
      <c r="A584" s="1"/>
      <c r="B584" s="6" t="s">
        <v>735</v>
      </c>
      <c r="C584" s="4"/>
      <c r="D584" s="7"/>
      <c r="E584" s="8"/>
      <c r="F584" s="2"/>
    </row>
    <row r="585" spans="1:9">
      <c r="A585" s="1"/>
      <c r="B585" s="1" t="s">
        <v>736</v>
      </c>
      <c r="C585" s="1"/>
      <c r="D585" s="2"/>
      <c r="E585" s="3"/>
      <c r="F585" s="2"/>
    </row>
    <row r="586" spans="1:9">
      <c r="A586" s="1"/>
      <c r="B586" s="1"/>
      <c r="C586" s="1"/>
      <c r="D586" s="2"/>
      <c r="E586" s="3"/>
      <c r="F586" s="2"/>
    </row>
    <row r="587" spans="1:9">
      <c r="A587" s="1"/>
      <c r="B587" s="3" t="s">
        <v>21</v>
      </c>
      <c r="C587" s="3" t="s">
        <v>550</v>
      </c>
      <c r="D587" s="10" t="s">
        <v>551</v>
      </c>
      <c r="E587" s="3" t="s">
        <v>22</v>
      </c>
      <c r="F587" s="10" t="s">
        <v>552</v>
      </c>
    </row>
    <row r="588" spans="1:9">
      <c r="A588" s="1"/>
      <c r="B588" s="1"/>
      <c r="C588" s="1"/>
      <c r="D588" s="2"/>
      <c r="E588" s="3"/>
      <c r="F588" s="2"/>
    </row>
    <row r="589" spans="1:9" ht="13">
      <c r="A589" s="1"/>
      <c r="B589" s="5" t="s">
        <v>553</v>
      </c>
      <c r="C589" s="1"/>
      <c r="D589" s="2"/>
      <c r="E589" s="3"/>
      <c r="F589" s="2"/>
    </row>
    <row r="590" spans="1:9">
      <c r="A590" s="1"/>
      <c r="B590" s="169" t="s">
        <v>26</v>
      </c>
      <c r="C590" s="1" t="s">
        <v>554</v>
      </c>
      <c r="D590" s="2">
        <f>VLOOKUP(B590,'I. Leistungsverzeichnis'!$A$5:$D$407,4,FALSE)</f>
        <v>0</v>
      </c>
      <c r="E590" s="3">
        <v>1</v>
      </c>
      <c r="F590" s="2">
        <f>SUM(D590*E590)</f>
        <v>0</v>
      </c>
    </row>
    <row r="591" spans="1:9">
      <c r="A591" s="1"/>
      <c r="B591" s="169" t="s">
        <v>32</v>
      </c>
      <c r="C591" s="1" t="s">
        <v>587</v>
      </c>
      <c r="D591" s="2">
        <f>VLOOKUP(B591,'I. Leistungsverzeichnis'!$A$5:$D$407,4,FALSE)</f>
        <v>0</v>
      </c>
      <c r="E591" s="3">
        <v>1</v>
      </c>
      <c r="F591" s="2">
        <f t="shared" ref="F591:F592" si="64">SUM(D591*E591)</f>
        <v>0</v>
      </c>
    </row>
    <row r="592" spans="1:9">
      <c r="A592" s="1"/>
      <c r="B592" s="169" t="s">
        <v>34</v>
      </c>
      <c r="C592" s="1" t="s">
        <v>588</v>
      </c>
      <c r="D592" s="2">
        <f>VLOOKUP(B592,'I. Leistungsverzeichnis'!$A$5:$D$407,4,FALSE)</f>
        <v>0</v>
      </c>
      <c r="E592" s="3">
        <v>1</v>
      </c>
      <c r="F592" s="2">
        <f t="shared" si="64"/>
        <v>0</v>
      </c>
    </row>
    <row r="593" spans="1:6">
      <c r="A593" s="1"/>
      <c r="B593" s="171" t="s">
        <v>60</v>
      </c>
      <c r="C593" s="1" t="s">
        <v>737</v>
      </c>
      <c r="D593" s="2">
        <f>VLOOKUP(B593,'I. Leistungsverzeichnis'!$A$5:$D$407,4,FALSE)</f>
        <v>0</v>
      </c>
      <c r="E593" s="3">
        <v>150</v>
      </c>
      <c r="F593" s="2">
        <f t="shared" ref="F593:F595" si="65">SUM(D593*E593)</f>
        <v>0</v>
      </c>
    </row>
    <row r="594" spans="1:6">
      <c r="A594" s="1"/>
      <c r="B594" s="11" t="s">
        <v>117</v>
      </c>
      <c r="C594" s="1" t="s">
        <v>600</v>
      </c>
      <c r="D594" s="2">
        <f>VLOOKUP(B594,'I. Leistungsverzeichnis'!$A$5:$D$407,4,FALSE)</f>
        <v>0</v>
      </c>
      <c r="E594" s="3">
        <v>0.5</v>
      </c>
      <c r="F594" s="2">
        <f t="shared" si="65"/>
        <v>0</v>
      </c>
    </row>
    <row r="595" spans="1:6">
      <c r="A595" s="1"/>
      <c r="B595" s="11" t="s">
        <v>119</v>
      </c>
      <c r="C595" s="1" t="s">
        <v>601</v>
      </c>
      <c r="D595" s="2">
        <f>VLOOKUP(B595,'I. Leistungsverzeichnis'!$A$5:$D$407,4,FALSE)</f>
        <v>0</v>
      </c>
      <c r="E595" s="3">
        <v>0.5</v>
      </c>
      <c r="F595" s="2">
        <f t="shared" si="65"/>
        <v>0</v>
      </c>
    </row>
    <row r="596" spans="1:6">
      <c r="A596" s="1"/>
      <c r="B596" s="11" t="s">
        <v>275</v>
      </c>
      <c r="C596" s="1" t="s">
        <v>568</v>
      </c>
      <c r="D596" s="2">
        <f>VLOOKUP(B596,'I. Leistungsverzeichnis'!$A$5:$D$407,4,FALSE)</f>
        <v>0</v>
      </c>
      <c r="E596" s="3">
        <v>100</v>
      </c>
      <c r="F596" s="2">
        <f>SUM(D596*E596)</f>
        <v>0</v>
      </c>
    </row>
    <row r="597" spans="1:6">
      <c r="A597" s="1"/>
      <c r="B597" s="11" t="s">
        <v>277</v>
      </c>
      <c r="C597" s="1" t="s">
        <v>569</v>
      </c>
      <c r="D597" s="2">
        <f>VLOOKUP(B597,'I. Leistungsverzeichnis'!$A$5:$D$407,4,FALSE)</f>
        <v>0</v>
      </c>
      <c r="E597" s="3">
        <v>20</v>
      </c>
      <c r="F597" s="2">
        <f>SUM(D597*E597)</f>
        <v>0</v>
      </c>
    </row>
    <row r="598" spans="1:6" ht="25">
      <c r="A598" s="1"/>
      <c r="B598" s="200" t="s">
        <v>313</v>
      </c>
      <c r="C598" s="191" t="s">
        <v>727</v>
      </c>
      <c r="D598" s="173">
        <f>VLOOKUP(B598,'I. Leistungsverzeichnis'!$A$5:$D$407,4,FALSE)</f>
        <v>0</v>
      </c>
      <c r="E598" s="188">
        <v>1</v>
      </c>
      <c r="F598" s="173">
        <f>SUM(D598*E598)</f>
        <v>0</v>
      </c>
    </row>
    <row r="599" spans="1:6">
      <c r="A599" s="1"/>
      <c r="B599" s="200" t="s">
        <v>317</v>
      </c>
      <c r="C599" s="191" t="s">
        <v>728</v>
      </c>
      <c r="D599" s="173">
        <f>VLOOKUP(B599,'I. Leistungsverzeichnis'!$A$5:$D$407,4,FALSE)</f>
        <v>0</v>
      </c>
      <c r="E599" s="188">
        <v>1</v>
      </c>
      <c r="F599" s="173">
        <f t="shared" ref="F599:F600" si="66">SUM(D599*E599)</f>
        <v>0</v>
      </c>
    </row>
    <row r="600" spans="1:6" ht="25">
      <c r="A600" s="1"/>
      <c r="B600" s="200" t="s">
        <v>319</v>
      </c>
      <c r="C600" s="191" t="s">
        <v>729</v>
      </c>
      <c r="D600" s="173">
        <f>VLOOKUP(B600,'I. Leistungsverzeichnis'!$A$5:$D$407,4,FALSE)</f>
        <v>0</v>
      </c>
      <c r="E600" s="188">
        <v>1</v>
      </c>
      <c r="F600" s="173">
        <f t="shared" si="66"/>
        <v>0</v>
      </c>
    </row>
    <row r="601" spans="1:6">
      <c r="A601" s="1"/>
      <c r="B601" s="11"/>
      <c r="C601" s="1"/>
      <c r="D601" s="2"/>
      <c r="E601" s="3"/>
      <c r="F601" s="2"/>
    </row>
    <row r="602" spans="1:6" ht="13">
      <c r="A602" s="1"/>
      <c r="B602" s="12"/>
      <c r="C602" s="5" t="s">
        <v>576</v>
      </c>
      <c r="D602" s="2"/>
      <c r="E602" s="3"/>
      <c r="F602" s="13">
        <f>SUM(F590:F601)</f>
        <v>0</v>
      </c>
    </row>
    <row r="603" spans="1:6">
      <c r="A603" s="1"/>
      <c r="B603" s="1"/>
      <c r="C603" s="1"/>
      <c r="D603" s="2"/>
      <c r="E603" s="3"/>
      <c r="F603" s="2"/>
    </row>
    <row r="604" spans="1:6" ht="13">
      <c r="A604" s="1"/>
      <c r="B604" s="170" t="s">
        <v>577</v>
      </c>
      <c r="C604" s="1"/>
      <c r="D604" s="2"/>
      <c r="E604" s="3"/>
      <c r="F604" s="2"/>
    </row>
    <row r="605" spans="1:6">
      <c r="A605" s="1"/>
      <c r="B605" s="12"/>
      <c r="C605" s="1" t="s">
        <v>578</v>
      </c>
      <c r="D605" s="2"/>
      <c r="E605" s="3"/>
      <c r="F605" s="2"/>
    </row>
    <row r="606" spans="1:6">
      <c r="A606" s="1"/>
      <c r="B606" s="12"/>
      <c r="C606" s="1"/>
      <c r="D606" s="2"/>
      <c r="E606" s="3"/>
      <c r="F606" s="2"/>
    </row>
    <row r="607" spans="1:6" ht="13">
      <c r="A607" s="1"/>
      <c r="B607" s="12"/>
      <c r="C607" s="5" t="s">
        <v>579</v>
      </c>
      <c r="D607" s="2"/>
      <c r="E607" s="3"/>
      <c r="F607" s="2">
        <f>SUM(F605)</f>
        <v>0</v>
      </c>
    </row>
    <row r="608" spans="1:6">
      <c r="B608" s="12"/>
      <c r="C608" s="1"/>
      <c r="D608" s="2"/>
      <c r="E608" s="3"/>
      <c r="F608" s="2"/>
    </row>
    <row r="609" spans="1:6" ht="13.5" thickBot="1">
      <c r="B609" s="12"/>
      <c r="C609" s="21" t="s">
        <v>738</v>
      </c>
      <c r="D609" s="2"/>
      <c r="E609" s="3"/>
      <c r="F609" s="63">
        <f>SUM(F602+F607)</f>
        <v>0</v>
      </c>
    </row>
    <row r="610" spans="1:6" ht="15" thickTop="1" thickBot="1">
      <c r="A610" s="20"/>
      <c r="B610" s="175"/>
      <c r="C610" s="176"/>
      <c r="D610" s="177"/>
      <c r="E610" s="178"/>
      <c r="F610" s="179"/>
    </row>
    <row r="611" spans="1:6" ht="13" thickTop="1"/>
    <row r="612" spans="1:6" ht="15.5">
      <c r="A612" s="4" t="s">
        <v>739</v>
      </c>
      <c r="B612" s="1"/>
      <c r="C612" s="1"/>
      <c r="D612" s="2"/>
      <c r="E612" s="3"/>
      <c r="F612" s="2"/>
    </row>
    <row r="613" spans="1:6" ht="15.5">
      <c r="A613" s="1"/>
      <c r="B613" s="6" t="s">
        <v>740</v>
      </c>
      <c r="C613" s="4"/>
      <c r="D613" s="7"/>
      <c r="E613" s="8"/>
      <c r="F613" s="2"/>
    </row>
    <row r="614" spans="1:6">
      <c r="A614" s="1"/>
      <c r="B614" s="1"/>
      <c r="C614" s="1"/>
      <c r="D614" s="2"/>
      <c r="E614" s="3"/>
      <c r="F614" s="2"/>
    </row>
    <row r="615" spans="1:6">
      <c r="A615" s="1"/>
      <c r="B615" s="3" t="s">
        <v>21</v>
      </c>
      <c r="C615" s="3" t="s">
        <v>550</v>
      </c>
      <c r="D615" s="10" t="s">
        <v>551</v>
      </c>
      <c r="E615" s="3" t="s">
        <v>22</v>
      </c>
      <c r="F615" s="10" t="s">
        <v>552</v>
      </c>
    </row>
    <row r="616" spans="1:6">
      <c r="A616" s="1"/>
      <c r="B616" s="11"/>
      <c r="C616" s="1"/>
      <c r="D616" s="2"/>
      <c r="E616" s="3"/>
      <c r="F616" s="2"/>
    </row>
    <row r="617" spans="1:6" ht="13">
      <c r="A617" s="1"/>
      <c r="B617" s="12"/>
      <c r="C617" s="5" t="s">
        <v>576</v>
      </c>
      <c r="D617" s="2"/>
      <c r="E617" s="3"/>
      <c r="F617" s="13">
        <f>SUM(F616:F616)</f>
        <v>0</v>
      </c>
    </row>
    <row r="618" spans="1:6">
      <c r="A618" s="1"/>
      <c r="B618" s="1"/>
      <c r="C618" s="1"/>
      <c r="D618" s="2"/>
      <c r="E618" s="3"/>
      <c r="F618" s="2"/>
    </row>
    <row r="619" spans="1:6" ht="13">
      <c r="A619" s="1"/>
      <c r="B619" s="170" t="s">
        <v>577</v>
      </c>
      <c r="C619" s="1"/>
      <c r="D619" s="2"/>
      <c r="E619" s="3"/>
      <c r="F619" s="2"/>
    </row>
    <row r="620" spans="1:6">
      <c r="A620" s="1"/>
      <c r="B620" s="183" t="s">
        <v>479</v>
      </c>
      <c r="C620" s="149" t="s">
        <v>618</v>
      </c>
      <c r="D620" s="172">
        <f>(VLOOKUP(B620,'I. Leistungsverzeichnis'!$A$5:$D$407,4,FALSE))*'I. Leistungsverzeichnis'!$B$286</f>
        <v>0</v>
      </c>
      <c r="E620" s="180">
        <v>8</v>
      </c>
      <c r="F620" s="172">
        <f>SUM(D620*E620)</f>
        <v>0</v>
      </c>
    </row>
    <row r="621" spans="1:6">
      <c r="A621" s="1"/>
      <c r="B621" s="183" t="s">
        <v>481</v>
      </c>
      <c r="C621" s="149" t="s">
        <v>686</v>
      </c>
      <c r="D621" s="172">
        <f>(VLOOKUP(B621,'I. Leistungsverzeichnis'!$A$5:$D$407,4,FALSE))*'I. Leistungsverzeichnis'!$B$286</f>
        <v>0</v>
      </c>
      <c r="E621" s="180">
        <v>8</v>
      </c>
      <c r="F621" s="172">
        <f>SUM(D621*E621)</f>
        <v>0</v>
      </c>
    </row>
    <row r="622" spans="1:6">
      <c r="A622" s="1"/>
      <c r="B622" s="171" t="s">
        <v>489</v>
      </c>
      <c r="C622" s="31" t="s">
        <v>715</v>
      </c>
      <c r="D622" s="172">
        <f>(VLOOKUP(B622,'I. Leistungsverzeichnis'!$A$5:$D$407,4,FALSE))*'I. Leistungsverzeichnis'!$B$286</f>
        <v>0</v>
      </c>
      <c r="E622" s="3">
        <v>16</v>
      </c>
      <c r="F622" s="2">
        <f>SUM(D622*E622)</f>
        <v>0</v>
      </c>
    </row>
    <row r="623" spans="1:6">
      <c r="A623" s="1"/>
      <c r="B623" s="171" t="s">
        <v>491</v>
      </c>
      <c r="C623" s="31" t="s">
        <v>741</v>
      </c>
      <c r="D623" s="172">
        <f>(VLOOKUP(B623,'I. Leistungsverzeichnis'!$A$5:$D$407,4,FALSE))*'I. Leistungsverzeichnis'!$B$286</f>
        <v>0</v>
      </c>
      <c r="E623" s="3">
        <v>16</v>
      </c>
      <c r="F623" s="2">
        <f>SUM(D623*E623)</f>
        <v>0</v>
      </c>
    </row>
    <row r="624" spans="1:6">
      <c r="A624" s="1"/>
      <c r="B624" s="171" t="s">
        <v>493</v>
      </c>
      <c r="C624" s="31" t="s">
        <v>717</v>
      </c>
      <c r="D624" s="172">
        <f>(VLOOKUP(B624,'I. Leistungsverzeichnis'!$A$5:$D$407,4,FALSE))*'I. Leistungsverzeichnis'!$B$286</f>
        <v>0</v>
      </c>
      <c r="E624" s="3">
        <v>16</v>
      </c>
      <c r="F624" s="2">
        <f>SUM(D624*E624)</f>
        <v>0</v>
      </c>
    </row>
    <row r="625" spans="1:10">
      <c r="A625" s="1"/>
      <c r="B625" s="171" t="s">
        <v>500</v>
      </c>
      <c r="C625" s="31" t="s">
        <v>742</v>
      </c>
      <c r="D625" s="172">
        <f>(VLOOKUP(B625,'I. Leistungsverzeichnis'!$A$5:$D$407,4,FALSE))*'I. Leistungsverzeichnis'!$B$286</f>
        <v>0</v>
      </c>
      <c r="E625" s="3">
        <v>4</v>
      </c>
      <c r="F625" s="2">
        <f t="shared" ref="F625:F626" si="67">SUM(D625*E625)</f>
        <v>0</v>
      </c>
    </row>
    <row r="626" spans="1:10">
      <c r="A626" s="1"/>
      <c r="B626" s="171" t="s">
        <v>504</v>
      </c>
      <c r="C626" s="31" t="s">
        <v>743</v>
      </c>
      <c r="D626" s="172">
        <f>(VLOOKUP(B626,'I. Leistungsverzeichnis'!$A$5:$D$407,4,FALSE))*'I. Leistungsverzeichnis'!$B$286</f>
        <v>0</v>
      </c>
      <c r="E626" s="3">
        <v>4</v>
      </c>
      <c r="F626" s="2">
        <f t="shared" si="67"/>
        <v>0</v>
      </c>
      <c r="J626" t="s">
        <v>68</v>
      </c>
    </row>
    <row r="627" spans="1:10">
      <c r="A627" s="1"/>
      <c r="B627" s="183" t="s">
        <v>506</v>
      </c>
      <c r="C627" s="149" t="s">
        <v>744</v>
      </c>
      <c r="D627" s="172">
        <f>(VLOOKUP(B627,'I. Leistungsverzeichnis'!$A$5:$D$407,4,FALSE))*'I. Leistungsverzeichnis'!$B$286</f>
        <v>0</v>
      </c>
      <c r="E627" s="180">
        <v>4</v>
      </c>
      <c r="F627" s="172">
        <f>SUM(D627*E627)</f>
        <v>0</v>
      </c>
    </row>
    <row r="628" spans="1:10">
      <c r="A628" s="1"/>
      <c r="B628" s="183" t="s">
        <v>508</v>
      </c>
      <c r="C628" s="149" t="s">
        <v>745</v>
      </c>
      <c r="D628" s="172">
        <f>(VLOOKUP(B628,'I. Leistungsverzeichnis'!$A$5:$D$407,4,FALSE))*'I. Leistungsverzeichnis'!$B$286</f>
        <v>0</v>
      </c>
      <c r="E628" s="180">
        <v>4</v>
      </c>
      <c r="F628" s="172">
        <f>SUM(D628*E628)</f>
        <v>0</v>
      </c>
    </row>
    <row r="629" spans="1:10">
      <c r="A629" s="1"/>
      <c r="B629" s="183" t="s">
        <v>485</v>
      </c>
      <c r="C629" s="149" t="s">
        <v>746</v>
      </c>
      <c r="D629" s="172">
        <f>(VLOOKUP(B629,'I. Leistungsverzeichnis'!$A$5:$D$407,4,FALSE))*'I. Leistungsverzeichnis'!$B$286</f>
        <v>0</v>
      </c>
      <c r="E629" s="180">
        <v>2</v>
      </c>
      <c r="F629" s="172">
        <f t="shared" ref="F629:F635" si="68">SUM(D629*E629)</f>
        <v>0</v>
      </c>
    </row>
    <row r="630" spans="1:10">
      <c r="A630" s="1"/>
      <c r="B630" s="183" t="s">
        <v>487</v>
      </c>
      <c r="C630" s="149" t="s">
        <v>714</v>
      </c>
      <c r="D630" s="172">
        <f>(VLOOKUP(B630,'I. Leistungsverzeichnis'!$A$5:$D$407,4,FALSE))*'I. Leistungsverzeichnis'!$B$286</f>
        <v>0</v>
      </c>
      <c r="E630" s="180">
        <v>2</v>
      </c>
      <c r="F630" s="172">
        <f t="shared" ref="F630:F631" si="69">SUM(D630*E630)</f>
        <v>0</v>
      </c>
    </row>
    <row r="631" spans="1:10">
      <c r="A631" s="1"/>
      <c r="B631" s="183" t="s">
        <v>518</v>
      </c>
      <c r="C631" s="149" t="s">
        <v>747</v>
      </c>
      <c r="D631" s="172">
        <f>(VLOOKUP(B631,'I. Leistungsverzeichnis'!$A$5:$D$407,4,FALSE))*'I. Leistungsverzeichnis'!$B$286</f>
        <v>0</v>
      </c>
      <c r="E631" s="180">
        <v>4</v>
      </c>
      <c r="F631" s="172">
        <f t="shared" si="69"/>
        <v>0</v>
      </c>
    </row>
    <row r="632" spans="1:10">
      <c r="A632" s="1"/>
      <c r="B632" s="183" t="s">
        <v>520</v>
      </c>
      <c r="C632" s="149" t="s">
        <v>748</v>
      </c>
      <c r="D632" s="172">
        <f>(VLOOKUP(B632,'I. Leistungsverzeichnis'!$A$5:$D$407,4,FALSE))*'I. Leistungsverzeichnis'!$B$286</f>
        <v>0</v>
      </c>
      <c r="E632" s="180">
        <v>4</v>
      </c>
      <c r="F632" s="172">
        <f t="shared" ref="F632:F633" si="70">SUM(D632*E632)</f>
        <v>0</v>
      </c>
    </row>
    <row r="633" spans="1:10">
      <c r="A633" s="1"/>
      <c r="B633" s="183" t="s">
        <v>522</v>
      </c>
      <c r="C633" s="149" t="s">
        <v>749</v>
      </c>
      <c r="D633" s="172">
        <f>(VLOOKUP(B633,'I. Leistungsverzeichnis'!$A$5:$D$407,4,FALSE))*'I. Leistungsverzeichnis'!$B$286</f>
        <v>0</v>
      </c>
      <c r="E633" s="180">
        <v>4</v>
      </c>
      <c r="F633" s="172">
        <f t="shared" si="70"/>
        <v>0</v>
      </c>
    </row>
    <row r="634" spans="1:10">
      <c r="A634" s="1"/>
      <c r="B634" s="171" t="s">
        <v>532</v>
      </c>
      <c r="C634" s="149" t="s">
        <v>719</v>
      </c>
      <c r="D634" s="172">
        <f>(VLOOKUP(B634,'I. Leistungsverzeichnis'!$A$5:$D$407,4,FALSE))*'I. Leistungsverzeichnis'!$B$286</f>
        <v>0</v>
      </c>
      <c r="E634" s="3">
        <v>200</v>
      </c>
      <c r="F634" s="2">
        <f>SUM(D634*E634)</f>
        <v>0</v>
      </c>
    </row>
    <row r="635" spans="1:10">
      <c r="A635" s="1"/>
      <c r="B635" s="183" t="s">
        <v>534</v>
      </c>
      <c r="C635" s="149" t="s">
        <v>750</v>
      </c>
      <c r="D635" s="172">
        <f>(VLOOKUP(B635,'I. Leistungsverzeichnis'!$A$5:$D$407,4,FALSE))*'I. Leistungsverzeichnis'!$B$286</f>
        <v>0</v>
      </c>
      <c r="E635" s="180">
        <v>4</v>
      </c>
      <c r="F635" s="172">
        <f t="shared" si="68"/>
        <v>0</v>
      </c>
    </row>
    <row r="636" spans="1:10">
      <c r="A636" s="1"/>
      <c r="B636" s="171" t="s">
        <v>538</v>
      </c>
      <c r="C636" s="149" t="s">
        <v>721</v>
      </c>
      <c r="D636" s="172">
        <f>(VLOOKUP(B636,'I. Leistungsverzeichnis'!$A$5:$D$407,4,FALSE))*'I. Leistungsverzeichnis'!$B$286</f>
        <v>0</v>
      </c>
      <c r="E636" s="3">
        <v>100</v>
      </c>
      <c r="F636" s="2">
        <f>SUM(D636*E636)</f>
        <v>0</v>
      </c>
    </row>
    <row r="637" spans="1:10">
      <c r="A637" s="1"/>
      <c r="B637" s="12"/>
      <c r="C637" s="1"/>
      <c r="D637" s="2"/>
      <c r="E637" s="3"/>
      <c r="F637" s="2"/>
    </row>
    <row r="638" spans="1:10" ht="13">
      <c r="A638" s="1"/>
      <c r="B638" s="12"/>
      <c r="C638" s="5" t="s">
        <v>579</v>
      </c>
      <c r="D638" s="2"/>
      <c r="E638" s="3"/>
      <c r="F638" s="13">
        <f>SUM(F620:F637)</f>
        <v>0</v>
      </c>
    </row>
    <row r="639" spans="1:10">
      <c r="A639" s="1"/>
      <c r="B639" s="12"/>
      <c r="C639" s="1"/>
      <c r="D639" s="2"/>
      <c r="E639" s="3"/>
      <c r="F639" s="2"/>
    </row>
    <row r="640" spans="1:10" ht="13.5" thickBot="1">
      <c r="B640" s="12"/>
      <c r="C640" s="21" t="s">
        <v>751</v>
      </c>
      <c r="D640" s="2"/>
      <c r="E640" s="3"/>
      <c r="F640" s="63">
        <f>SUM(F617+F638)</f>
        <v>0</v>
      </c>
    </row>
    <row r="641" spans="1:6" ht="13.5" thickTop="1" thickBot="1">
      <c r="A641" s="103"/>
      <c r="B641" s="103"/>
      <c r="C641" s="103"/>
      <c r="D641" s="103"/>
      <c r="E641" s="103"/>
      <c r="F641" s="103"/>
    </row>
    <row r="642" spans="1:6" ht="13" thickTop="1"/>
  </sheetData>
  <sheetProtection algorithmName="SHA-512" hashValue="6DRfN7dn5TuYW5UrEjAulcwFBMJXXN4fe8SmEzcdknhnNqZ5fbzQ+hlzVSMhotOQh8QGbqkWNTFQzPWg0AT1tQ==" saltValue="nntakMvMSc87a7od0n17cg==" spinCount="100000" sheet="1" objects="1" scenarios="1"/>
  <mergeCells count="1">
    <mergeCell ref="A3:F7"/>
  </mergeCells>
  <pageMargins left="0.70866141732283472" right="0.70866141732283472" top="0.78740157480314965" bottom="0.78740157480314965" header="0.31496062992125984" footer="0.31496062992125984"/>
  <pageSetup paperSize="9" scale="90" fitToHeight="0" orientation="portrait" r:id="rId1"/>
  <headerFooter>
    <oddHeader>&amp;L&amp;"Arial,Fett"Anlage A1
Musterprojekte</oddHeader>
    <oddFooter>&amp;L&amp;"Arial,Fett"26-09268&amp;C&amp;"Arial,Fett"Netzwerk-Kommunikations-Infrastruktur&amp;R&amp;"Arial,Fett"Seite &amp;P von &amp;N</oddFooter>
  </headerFooter>
  <rowBreaks count="17" manualBreakCount="17">
    <brk id="47" max="16383" man="1"/>
    <brk id="115" max="16383" man="1"/>
    <brk id="182" max="16383" man="1"/>
    <brk id="233" max="16383" man="1"/>
    <brk id="276" max="16383" man="1"/>
    <brk id="306" max="16383" man="1"/>
    <brk id="337" max="16383" man="1"/>
    <brk id="369" max="16383" man="1"/>
    <brk id="394" max="16383" man="1"/>
    <brk id="422" max="16383" man="1"/>
    <brk id="449" max="16383" man="1"/>
    <brk id="473" max="16383" man="1"/>
    <brk id="506" max="16383" man="1"/>
    <brk id="533" max="16383" man="1"/>
    <brk id="560" max="16383" man="1"/>
    <brk id="581" max="16383" man="1"/>
    <brk id="6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0"/>
  <sheetViews>
    <sheetView tabSelected="1" zoomScale="83" zoomScaleNormal="83" workbookViewId="0"/>
  </sheetViews>
  <sheetFormatPr baseColWidth="10" defaultColWidth="11.453125" defaultRowHeight="12.5"/>
  <cols>
    <col min="1" max="1" width="19.453125" customWidth="1"/>
    <col min="2" max="2" width="16.54296875" customWidth="1"/>
    <col min="3" max="3" width="22.453125" customWidth="1"/>
    <col min="4" max="4" width="23.54296875" customWidth="1"/>
    <col min="5" max="5" width="1.36328125" customWidth="1"/>
    <col min="6" max="6" width="52.6328125" customWidth="1"/>
    <col min="7" max="7" width="18.453125" customWidth="1"/>
    <col min="8" max="10" width="16.54296875" bestFit="1" customWidth="1"/>
    <col min="11" max="11" width="3.54296875" customWidth="1"/>
    <col min="12" max="12" width="29.6328125" customWidth="1"/>
  </cols>
  <sheetData>
    <row r="1" spans="1:13" ht="18">
      <c r="A1" s="141"/>
      <c r="B1" s="22"/>
      <c r="C1" s="22"/>
      <c r="D1" s="22"/>
      <c r="E1" s="22"/>
      <c r="F1" s="22"/>
    </row>
    <row r="2" spans="1:13" ht="17.5">
      <c r="A2" s="47"/>
      <c r="B2" s="47"/>
      <c r="C2" s="47"/>
      <c r="D2" s="48"/>
      <c r="E2" s="48"/>
      <c r="F2" s="48"/>
      <c r="G2" t="s">
        <v>68</v>
      </c>
    </row>
    <row r="3" spans="1:13" ht="18">
      <c r="A3" s="49" t="s">
        <v>752</v>
      </c>
      <c r="B3" s="50"/>
      <c r="C3" s="51"/>
      <c r="D3" s="52"/>
      <c r="E3" s="52"/>
      <c r="F3" s="52"/>
    </row>
    <row r="4" spans="1:13" ht="18">
      <c r="A4" s="49"/>
      <c r="B4" s="50"/>
      <c r="C4" s="51"/>
      <c r="D4" s="52"/>
      <c r="E4" s="52"/>
      <c r="F4" s="52"/>
    </row>
    <row r="5" spans="1:13" ht="18">
      <c r="A5" s="53" t="s">
        <v>753</v>
      </c>
      <c r="B5" s="54"/>
      <c r="C5" s="51"/>
      <c r="D5" s="55"/>
      <c r="E5" s="55"/>
      <c r="F5" s="55"/>
    </row>
    <row r="6" spans="1:13" ht="17.5">
      <c r="A6" s="54"/>
      <c r="B6" s="56" t="s">
        <v>754</v>
      </c>
      <c r="C6" s="57" t="s">
        <v>755</v>
      </c>
      <c r="D6" s="56" t="s">
        <v>756</v>
      </c>
      <c r="E6" s="56"/>
      <c r="F6" s="56" t="s">
        <v>757</v>
      </c>
      <c r="G6" s="65">
        <v>2027</v>
      </c>
      <c r="H6" s="65">
        <v>2028</v>
      </c>
      <c r="I6" s="65">
        <v>2029</v>
      </c>
      <c r="J6" s="65">
        <v>2030</v>
      </c>
      <c r="L6" t="s">
        <v>68</v>
      </c>
    </row>
    <row r="7" spans="1:13" ht="18">
      <c r="A7" s="68" t="s">
        <v>546</v>
      </c>
      <c r="B7" s="211">
        <v>1</v>
      </c>
      <c r="C7" s="70">
        <f>'II. Musterprojekte'!F46</f>
        <v>0</v>
      </c>
      <c r="D7" s="70">
        <f>C7*B7</f>
        <v>0</v>
      </c>
      <c r="E7" s="55"/>
      <c r="F7" s="212" t="s">
        <v>547</v>
      </c>
      <c r="G7" s="66">
        <f>SUM(D7)</f>
        <v>0</v>
      </c>
      <c r="H7" s="66">
        <v>0</v>
      </c>
      <c r="I7" s="66">
        <v>0</v>
      </c>
      <c r="J7" s="66">
        <v>0</v>
      </c>
    </row>
    <row r="8" spans="1:13" ht="18">
      <c r="A8" s="68" t="s">
        <v>581</v>
      </c>
      <c r="B8" s="211">
        <v>4</v>
      </c>
      <c r="C8" s="70">
        <f>'II. Musterprojekte'!F114</f>
        <v>0</v>
      </c>
      <c r="D8" s="70">
        <f t="shared" ref="D8:D24" si="0">C8*B8</f>
        <v>0</v>
      </c>
      <c r="E8" s="55"/>
      <c r="F8" s="213" t="s">
        <v>758</v>
      </c>
      <c r="G8" s="66">
        <f>SUM(D8)</f>
        <v>0</v>
      </c>
      <c r="H8" s="66">
        <v>0</v>
      </c>
      <c r="I8" s="66">
        <v>0</v>
      </c>
      <c r="J8" s="66">
        <v>0</v>
      </c>
    </row>
    <row r="9" spans="1:13" ht="18">
      <c r="A9" s="68" t="s">
        <v>625</v>
      </c>
      <c r="B9" s="211">
        <v>4</v>
      </c>
      <c r="C9" s="70">
        <f>'II. Musterprojekte'!F181</f>
        <v>0</v>
      </c>
      <c r="D9" s="70">
        <f t="shared" si="0"/>
        <v>0</v>
      </c>
      <c r="E9" s="55"/>
      <c r="F9" s="213" t="s">
        <v>759</v>
      </c>
      <c r="G9" s="66">
        <f t="shared" ref="G9:G20" si="1">SUM(D9)</f>
        <v>0</v>
      </c>
      <c r="H9" s="66">
        <v>0</v>
      </c>
      <c r="I9" s="66">
        <v>0</v>
      </c>
      <c r="J9" s="66">
        <v>0</v>
      </c>
    </row>
    <row r="10" spans="1:13" ht="18">
      <c r="A10" s="68" t="s">
        <v>632</v>
      </c>
      <c r="B10" s="211">
        <v>8</v>
      </c>
      <c r="C10" s="70">
        <f>'II. Musterprojekte'!F231</f>
        <v>0</v>
      </c>
      <c r="D10" s="70">
        <f t="shared" si="0"/>
        <v>0</v>
      </c>
      <c r="E10" s="55"/>
      <c r="F10" s="213" t="s">
        <v>760</v>
      </c>
      <c r="G10" s="66">
        <f t="shared" si="1"/>
        <v>0</v>
      </c>
      <c r="H10" s="66">
        <v>0</v>
      </c>
      <c r="I10" s="66">
        <v>0</v>
      </c>
      <c r="J10" s="66">
        <v>0</v>
      </c>
    </row>
    <row r="11" spans="1:13" ht="18">
      <c r="A11" s="68" t="s">
        <v>636</v>
      </c>
      <c r="B11" s="211">
        <v>8</v>
      </c>
      <c r="C11" s="70">
        <f>'II. Musterprojekte'!F275</f>
        <v>0</v>
      </c>
      <c r="D11" s="70">
        <f t="shared" si="0"/>
        <v>0</v>
      </c>
      <c r="E11" s="55"/>
      <c r="F11" s="213" t="s">
        <v>761</v>
      </c>
      <c r="G11" s="66">
        <f t="shared" si="1"/>
        <v>0</v>
      </c>
      <c r="H11" s="66">
        <v>0</v>
      </c>
      <c r="I11" s="66">
        <v>0</v>
      </c>
      <c r="J11" s="66">
        <v>0</v>
      </c>
    </row>
    <row r="12" spans="1:13" ht="18">
      <c r="A12" s="68" t="s">
        <v>643</v>
      </c>
      <c r="B12" s="211">
        <v>1</v>
      </c>
      <c r="C12" s="70">
        <f>'II. Musterprojekte'!F305</f>
        <v>0</v>
      </c>
      <c r="D12" s="70">
        <f t="shared" si="0"/>
        <v>0</v>
      </c>
      <c r="E12" s="55"/>
      <c r="F12" s="213" t="s">
        <v>762</v>
      </c>
      <c r="G12" s="66">
        <f t="shared" si="1"/>
        <v>0</v>
      </c>
      <c r="H12" s="66">
        <v>0</v>
      </c>
      <c r="I12" s="66">
        <v>0</v>
      </c>
      <c r="J12" s="66">
        <v>0</v>
      </c>
    </row>
    <row r="13" spans="1:13" ht="18">
      <c r="A13" s="68" t="s">
        <v>659</v>
      </c>
      <c r="B13" s="211">
        <v>10</v>
      </c>
      <c r="C13" s="70">
        <f>'II. Musterprojekte'!F336</f>
        <v>0</v>
      </c>
      <c r="D13" s="70">
        <f t="shared" si="0"/>
        <v>0</v>
      </c>
      <c r="E13" s="55"/>
      <c r="F13" s="213" t="s">
        <v>660</v>
      </c>
      <c r="G13" s="66">
        <f t="shared" si="1"/>
        <v>0</v>
      </c>
      <c r="H13" s="66">
        <v>0</v>
      </c>
      <c r="I13" s="66">
        <v>0</v>
      </c>
      <c r="J13" s="66">
        <v>0</v>
      </c>
    </row>
    <row r="14" spans="1:13" ht="18">
      <c r="A14" s="68" t="s">
        <v>667</v>
      </c>
      <c r="B14" s="211">
        <v>20</v>
      </c>
      <c r="C14" s="70">
        <f>'II. Musterprojekte'!F368</f>
        <v>0</v>
      </c>
      <c r="D14" s="70">
        <f t="shared" si="0"/>
        <v>0</v>
      </c>
      <c r="E14" s="55"/>
      <c r="F14" s="213" t="s">
        <v>763</v>
      </c>
      <c r="G14" s="66">
        <f t="shared" si="1"/>
        <v>0</v>
      </c>
      <c r="H14" s="66">
        <v>0</v>
      </c>
      <c r="I14" s="66">
        <v>0</v>
      </c>
      <c r="J14" s="66">
        <v>0</v>
      </c>
    </row>
    <row r="15" spans="1:13" ht="18">
      <c r="A15" s="68" t="s">
        <v>673</v>
      </c>
      <c r="B15" s="211">
        <v>10</v>
      </c>
      <c r="C15" s="70">
        <f>'II. Musterprojekte'!F393</f>
        <v>0</v>
      </c>
      <c r="D15" s="70">
        <f t="shared" si="0"/>
        <v>0</v>
      </c>
      <c r="E15" s="55"/>
      <c r="F15" s="213" t="s">
        <v>674</v>
      </c>
      <c r="G15" s="66">
        <f t="shared" si="1"/>
        <v>0</v>
      </c>
      <c r="H15" s="66">
        <v>0</v>
      </c>
      <c r="I15" s="66">
        <v>0</v>
      </c>
      <c r="J15" s="66">
        <v>0</v>
      </c>
      <c r="M15" t="s">
        <v>68</v>
      </c>
    </row>
    <row r="16" spans="1:13" ht="18">
      <c r="A16" s="68" t="s">
        <v>681</v>
      </c>
      <c r="B16" s="211">
        <v>80</v>
      </c>
      <c r="C16" s="70">
        <f>'II. Musterprojekte'!F421</f>
        <v>0</v>
      </c>
      <c r="D16" s="70">
        <f t="shared" si="0"/>
        <v>0</v>
      </c>
      <c r="E16" s="55"/>
      <c r="F16" s="213" t="s">
        <v>682</v>
      </c>
      <c r="G16" s="66">
        <f t="shared" si="1"/>
        <v>0</v>
      </c>
      <c r="H16" s="66">
        <v>0</v>
      </c>
      <c r="I16" s="66">
        <v>0</v>
      </c>
      <c r="J16" s="66">
        <v>0</v>
      </c>
    </row>
    <row r="17" spans="1:14" ht="18">
      <c r="A17" s="68" t="s">
        <v>688</v>
      </c>
      <c r="B17" s="211">
        <v>20</v>
      </c>
      <c r="C17" s="70">
        <f>'II. Musterprojekte'!F448</f>
        <v>0</v>
      </c>
      <c r="D17" s="70">
        <f t="shared" si="0"/>
        <v>0</v>
      </c>
      <c r="E17" s="55"/>
      <c r="F17" s="213" t="s">
        <v>764</v>
      </c>
      <c r="G17" s="66">
        <f t="shared" si="1"/>
        <v>0</v>
      </c>
      <c r="H17" s="66">
        <v>0</v>
      </c>
      <c r="I17" s="66">
        <v>0</v>
      </c>
      <c r="J17" s="66">
        <v>0</v>
      </c>
    </row>
    <row r="18" spans="1:14" ht="18">
      <c r="A18" s="68" t="s">
        <v>695</v>
      </c>
      <c r="B18" s="211">
        <v>70</v>
      </c>
      <c r="C18" s="70">
        <f>'II. Musterprojekte'!F472</f>
        <v>0</v>
      </c>
      <c r="D18" s="70">
        <f t="shared" si="0"/>
        <v>0</v>
      </c>
      <c r="E18" s="55"/>
      <c r="F18" s="213" t="s">
        <v>765</v>
      </c>
      <c r="G18" s="66">
        <f t="shared" si="1"/>
        <v>0</v>
      </c>
      <c r="H18" s="66">
        <v>0</v>
      </c>
      <c r="I18" s="66">
        <v>0</v>
      </c>
      <c r="J18" s="66">
        <v>0</v>
      </c>
    </row>
    <row r="19" spans="1:14" ht="18">
      <c r="A19" s="68" t="s">
        <v>702</v>
      </c>
      <c r="B19" s="211">
        <v>100</v>
      </c>
      <c r="C19" s="70">
        <f>'II. Musterprojekte'!F505</f>
        <v>0</v>
      </c>
      <c r="D19" s="70">
        <f t="shared" si="0"/>
        <v>0</v>
      </c>
      <c r="E19" s="55"/>
      <c r="F19" s="213" t="s">
        <v>703</v>
      </c>
      <c r="G19" s="66">
        <f t="shared" si="1"/>
        <v>0</v>
      </c>
      <c r="H19" s="66">
        <v>0</v>
      </c>
      <c r="I19" s="66">
        <v>0</v>
      </c>
      <c r="J19" s="66">
        <v>0</v>
      </c>
    </row>
    <row r="20" spans="1:14" ht="18">
      <c r="A20" s="68" t="s">
        <v>710</v>
      </c>
      <c r="B20" s="211">
        <v>1</v>
      </c>
      <c r="C20" s="70">
        <f>'II. Musterprojekte'!F532</f>
        <v>0</v>
      </c>
      <c r="D20" s="70">
        <f t="shared" si="0"/>
        <v>0</v>
      </c>
      <c r="E20" s="55"/>
      <c r="F20" s="213" t="s">
        <v>711</v>
      </c>
      <c r="G20" s="66">
        <f t="shared" si="1"/>
        <v>0</v>
      </c>
      <c r="H20" s="66">
        <v>0</v>
      </c>
      <c r="I20" s="66">
        <v>0</v>
      </c>
      <c r="J20" s="66">
        <v>0</v>
      </c>
    </row>
    <row r="21" spans="1:14" ht="18">
      <c r="A21" s="68" t="s">
        <v>723</v>
      </c>
      <c r="B21" s="211">
        <v>48</v>
      </c>
      <c r="C21" s="70">
        <f>'II. Musterprojekte'!F559</f>
        <v>0</v>
      </c>
      <c r="D21" s="70">
        <f t="shared" si="0"/>
        <v>0</v>
      </c>
      <c r="E21" s="55"/>
      <c r="F21" s="213" t="s">
        <v>766</v>
      </c>
      <c r="G21" s="66">
        <f>SUM(D21/4)</f>
        <v>0</v>
      </c>
      <c r="H21" s="66">
        <f>SUM(D21/4)</f>
        <v>0</v>
      </c>
      <c r="I21" s="66">
        <f>SUM(D21/4)</f>
        <v>0</v>
      </c>
      <c r="J21" s="66">
        <f>SUM(D21/4)</f>
        <v>0</v>
      </c>
    </row>
    <row r="22" spans="1:14" ht="18">
      <c r="A22" s="68" t="s">
        <v>731</v>
      </c>
      <c r="B22" s="211">
        <v>60</v>
      </c>
      <c r="C22" s="70">
        <f>'II. Musterprojekte'!F580</f>
        <v>0</v>
      </c>
      <c r="D22" s="70">
        <f t="shared" si="0"/>
        <v>0</v>
      </c>
      <c r="E22" s="55"/>
      <c r="F22" s="213" t="s">
        <v>732</v>
      </c>
      <c r="G22" s="66">
        <v>0</v>
      </c>
      <c r="H22" s="66">
        <f>SUM(D22/3)</f>
        <v>0</v>
      </c>
      <c r="I22" s="66">
        <f>SUM(D22/3)</f>
        <v>0</v>
      </c>
      <c r="J22" s="66">
        <f>SUM(D22/3)</f>
        <v>0</v>
      </c>
    </row>
    <row r="23" spans="1:14" ht="18">
      <c r="A23" s="68" t="s">
        <v>734</v>
      </c>
      <c r="B23" s="211">
        <v>12</v>
      </c>
      <c r="C23" s="70">
        <f>'II. Musterprojekte'!F609</f>
        <v>0</v>
      </c>
      <c r="D23" s="70">
        <f t="shared" si="0"/>
        <v>0</v>
      </c>
      <c r="E23" s="55"/>
      <c r="F23" s="213" t="s">
        <v>735</v>
      </c>
      <c r="G23" s="66">
        <v>0</v>
      </c>
      <c r="H23" s="66">
        <f>SUM(D23)</f>
        <v>0</v>
      </c>
      <c r="I23" s="66">
        <v>0</v>
      </c>
      <c r="J23" s="66">
        <v>0</v>
      </c>
    </row>
    <row r="24" spans="1:14" ht="18">
      <c r="A24" s="68" t="s">
        <v>739</v>
      </c>
      <c r="B24" s="211">
        <v>1</v>
      </c>
      <c r="C24" s="70">
        <f>'II. Musterprojekte'!F640</f>
        <v>0</v>
      </c>
      <c r="D24" s="70">
        <f t="shared" si="0"/>
        <v>0</v>
      </c>
      <c r="E24" s="55"/>
      <c r="F24" s="213" t="s">
        <v>740</v>
      </c>
      <c r="G24" s="66">
        <f>SUM(D24)</f>
        <v>0</v>
      </c>
      <c r="H24" s="66">
        <v>0</v>
      </c>
      <c r="I24" s="66">
        <v>0</v>
      </c>
      <c r="J24" s="66">
        <v>0</v>
      </c>
    </row>
    <row r="25" spans="1:14" ht="17.5">
      <c r="A25" s="68"/>
      <c r="B25" s="78"/>
      <c r="C25" s="77"/>
      <c r="D25" s="79"/>
      <c r="E25" s="52"/>
      <c r="F25" s="52"/>
      <c r="G25" s="67"/>
      <c r="H25" s="67"/>
      <c r="I25" s="67"/>
      <c r="J25" s="67"/>
    </row>
    <row r="26" spans="1:14" ht="18.5" thickBot="1">
      <c r="A26" s="104" t="s">
        <v>767</v>
      </c>
      <c r="B26" s="59">
        <f>SUM(B7:B24)</f>
        <v>458</v>
      </c>
      <c r="C26" s="72" t="s">
        <v>68</v>
      </c>
      <c r="D26" s="69">
        <f>SUM(D7:D24)</f>
        <v>0</v>
      </c>
      <c r="E26" s="58"/>
      <c r="F26" s="58"/>
      <c r="G26" s="83">
        <f>SUM(G7:G24)</f>
        <v>0</v>
      </c>
      <c r="H26" s="83">
        <f>SUM(H7:H24)</f>
        <v>0</v>
      </c>
      <c r="I26" s="83">
        <f>SUM(I7:I24)</f>
        <v>0</v>
      </c>
      <c r="J26" s="83">
        <f>SUM(J7:J24)</f>
        <v>0</v>
      </c>
      <c r="L26" s="70">
        <f>SUM(G26+H26+I26+J26)</f>
        <v>0</v>
      </c>
      <c r="M26" s="81" t="s">
        <v>768</v>
      </c>
      <c r="N26" s="80"/>
    </row>
    <row r="27" spans="1:14" ht="18.5" thickTop="1">
      <c r="A27" s="73"/>
      <c r="B27" s="73"/>
      <c r="C27" s="74" t="s">
        <v>68</v>
      </c>
      <c r="D27" s="69" t="s">
        <v>68</v>
      </c>
      <c r="E27" s="58"/>
      <c r="L27" s="70">
        <f>L26*0.19</f>
        <v>0</v>
      </c>
      <c r="M27" s="82" t="s">
        <v>769</v>
      </c>
      <c r="N27" s="80"/>
    </row>
    <row r="28" spans="1:14" ht="18.5" thickBot="1">
      <c r="A28" s="77"/>
      <c r="B28" s="77"/>
      <c r="C28" s="84" t="s">
        <v>68</v>
      </c>
      <c r="D28" s="70" t="s">
        <v>68</v>
      </c>
      <c r="E28" s="55"/>
      <c r="L28" s="133">
        <f>SUM(L26:L27)</f>
        <v>0</v>
      </c>
      <c r="M28" s="81" t="s">
        <v>770</v>
      </c>
      <c r="N28" s="80"/>
    </row>
    <row r="29" spans="1:14" ht="18" thickTop="1">
      <c r="A29" s="68"/>
      <c r="B29" s="68"/>
      <c r="C29" s="56"/>
      <c r="D29" s="75" t="s">
        <v>68</v>
      </c>
      <c r="E29" s="60"/>
    </row>
    <row r="30" spans="1:14" ht="17.5">
      <c r="A30" s="68" t="s">
        <v>771</v>
      </c>
      <c r="B30" s="76"/>
      <c r="C30" s="56"/>
      <c r="D30" s="71"/>
      <c r="E30" s="52"/>
    </row>
    <row r="31" spans="1:14" ht="17.5">
      <c r="A31" s="77"/>
      <c r="B31" s="77"/>
      <c r="C31" s="56"/>
      <c r="D31" s="71"/>
      <c r="E31" s="52"/>
    </row>
    <row r="32" spans="1:14" ht="18">
      <c r="A32" s="77"/>
      <c r="B32" s="77"/>
      <c r="C32" s="72" t="s">
        <v>767</v>
      </c>
      <c r="D32" s="70">
        <f>'I. Leistungsverzeichnis'!D260</f>
        <v>0</v>
      </c>
      <c r="E32" s="58"/>
      <c r="F32" s="58"/>
    </row>
    <row r="33" spans="1:10" ht="18">
      <c r="A33" s="77"/>
      <c r="B33" s="77"/>
      <c r="C33" s="74" t="s">
        <v>772</v>
      </c>
      <c r="D33" s="70">
        <f>D32*0.19</f>
        <v>0</v>
      </c>
      <c r="E33" s="58"/>
      <c r="F33" s="58"/>
      <c r="H33" t="s">
        <v>68</v>
      </c>
    </row>
    <row r="34" spans="1:10" ht="18.5" thickBot="1">
      <c r="A34" s="77"/>
      <c r="B34" s="77"/>
      <c r="C34" s="72" t="s">
        <v>773</v>
      </c>
      <c r="D34" s="133">
        <f>SUM(D32:D33)</f>
        <v>0</v>
      </c>
      <c r="E34" s="55"/>
      <c r="F34" s="55"/>
    </row>
    <row r="35" spans="1:10" ht="13" thickTop="1">
      <c r="A35" s="22"/>
      <c r="B35" s="22"/>
      <c r="C35" s="22"/>
      <c r="D35" s="22"/>
      <c r="E35" s="22"/>
      <c r="F35" s="22"/>
    </row>
    <row r="36" spans="1:10">
      <c r="A36" s="22"/>
      <c r="B36" s="22"/>
      <c r="C36" s="22"/>
      <c r="D36" s="22"/>
      <c r="E36" s="22"/>
      <c r="F36" s="22"/>
    </row>
    <row r="37" spans="1:10" ht="15.5">
      <c r="A37" s="68" t="s">
        <v>774</v>
      </c>
      <c r="B37" s="22"/>
      <c r="C37" s="22"/>
      <c r="D37" s="22"/>
      <c r="E37" s="22"/>
      <c r="F37" s="22"/>
    </row>
    <row r="38" spans="1:10">
      <c r="A38" s="22"/>
      <c r="B38" s="22"/>
      <c r="C38" s="22"/>
      <c r="D38" s="22"/>
      <c r="E38" s="22"/>
      <c r="F38" s="22"/>
      <c r="J38" t="s">
        <v>68</v>
      </c>
    </row>
    <row r="39" spans="1:10" ht="16" thickBot="1">
      <c r="A39" s="22"/>
      <c r="B39" s="22"/>
      <c r="C39" s="72" t="s">
        <v>775</v>
      </c>
      <c r="D39" s="133">
        <f>L28+D34</f>
        <v>0</v>
      </c>
      <c r="E39" s="22"/>
      <c r="F39" s="22"/>
    </row>
    <row r="40" spans="1:10" ht="13" thickTop="1"/>
  </sheetData>
  <sheetProtection algorithmName="SHA-512" hashValue="0suOU4Y7ng+FIVuU4+bH/JGmkTmU8tgjMsiP13jEuFwH+wzpAzZIi/+FosaS+JotBh0ZCG2s0t3T4Rwo4a8Haw==" saltValue="q/dyDFYuh70/tc4dlfiWIg==" spinCount="100000" sheet="1" objects="1" scenarios="1"/>
  <pageMargins left="0.70866141732283472" right="0.70866141732283472" top="0.78740157480314965" bottom="0.78740157480314965" header="0.31496062992125984" footer="0.31496062992125984"/>
  <pageSetup paperSize="9" scale="47" orientation="landscape" r:id="rId1"/>
  <headerFooter>
    <oddHeader xml:space="preserve">&amp;L&amp;"Arial,Fett"Anlage A1
Summenblatt&amp;"Arial,Standard"
</oddHeader>
    <oddFooter>&amp;L&amp;"Arial,Fett"26-09268&amp;C&amp;"Arial,Fett"Netzwerk-Kommunikations-Infrastruktur&amp;R&amp;"Arial,Fett"Seite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B5FB203DAC4F4E449D8C3F1C1107EE48" ma:contentTypeVersion="0" ma:contentTypeDescription="" ma:contentTypeScope="" ma:versionID="f4a4332d4381a41e54b490d4c3cad5d9">
  <xsd:schema xmlns:xsd="http://www.w3.org/2001/XMLSchema" xmlns:xs="http://www.w3.org/2001/XMLSchema" xmlns:p="http://schemas.microsoft.com/office/2006/metadata/properties" xmlns:ns2="f18553e4-0ef6-4dd1-9e08-53b2286d7b98" xmlns:ns3="F4E1292F-D8FA-4D6A-A969-189EB9A2D5E1" targetNamespace="http://schemas.microsoft.com/office/2006/metadata/properties" ma:root="true" ma:fieldsID="a5f43666049bb6e0fc3cc52248703a47" ns2:_="" ns3:_="">
    <xsd:import namespace="f18553e4-0ef6-4dd1-9e08-53b2286d7b98"/>
    <xsd:import namespace="F4E1292F-D8FA-4D6A-A969-189EB9A2D5E1"/>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F4E1292F-D8FA-4D6A-A969-189EB9A2D5E1"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v_Thema xmlns="F4E1292F-D8FA-4D6A-A969-189EB9A2D5E1" xsi:nil="true"/>
    <Vgv_Phase xmlns="f18553e4-0ef6-4dd1-9e08-53b2286d7b98">3 Marktansprache</Vgv_Phase>
  </documentManagement>
</p:properties>
</file>

<file path=customXml/itemProps1.xml><?xml version="1.0" encoding="utf-8"?>
<ds:datastoreItem xmlns:ds="http://schemas.openxmlformats.org/officeDocument/2006/customXml" ds:itemID="{33C1A669-565E-44CD-B1FA-12035E5D03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F4E1292F-D8FA-4D6A-A969-189EB9A2D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46E0E-53D3-4F62-8AA9-A719777B3D46}">
  <ds:schemaRefs>
    <ds:schemaRef ds:uri="http://schemas.microsoft.com/sharepoint/v3/contenttype/forms"/>
  </ds:schemaRefs>
</ds:datastoreItem>
</file>

<file path=customXml/itemProps3.xml><?xml version="1.0" encoding="utf-8"?>
<ds:datastoreItem xmlns:ds="http://schemas.openxmlformats.org/officeDocument/2006/customXml" ds:itemID="{6AA3C136-180D-4867-87DA-68CD4F840808}">
  <ds:schemaRefs>
    <ds:schemaRef ds:uri="http://purl.org/dc/elements/1.1/"/>
    <ds:schemaRef ds:uri="http://www.w3.org/XML/1998/namespace"/>
    <ds:schemaRef ds:uri="http://schemas.microsoft.com/office/infopath/2007/PartnerControls"/>
    <ds:schemaRef ds:uri="http://schemas.openxmlformats.org/package/2006/metadata/core-properties"/>
    <ds:schemaRef ds:uri="F4E1292F-D8FA-4D6A-A969-189EB9A2D5E1"/>
    <ds:schemaRef ds:uri="f18553e4-0ef6-4dd1-9e08-53b2286d7b98"/>
    <ds:schemaRef ds:uri="http://schemas.microsoft.com/office/2006/documentManagement/types"/>
    <ds:schemaRef ds:uri="http://schemas.microsoft.com/office/2006/metadata/properties"/>
    <ds:schemaRef ds:uri="http://purl.org/dc/dcmitype/"/>
    <ds:schemaRef ds:uri="http://purl.org/dc/terms/"/>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Ausfüllhinweise</vt:lpstr>
      <vt:lpstr>I. Leistungsverzeichnis</vt:lpstr>
      <vt:lpstr>II. Musterprojekte</vt:lpstr>
      <vt:lpstr>III. Summenblatt</vt:lpstr>
      <vt:lpstr>'I. Leistungsverzeichnis'!Druckbereich</vt:lpstr>
      <vt:lpstr>'II. Musterprojekte'!Druckbereich</vt:lpstr>
      <vt:lpstr>'III. Summenblatt'!Druckbereich</vt:lpstr>
      <vt:lpstr>'I. Leistungsverzeichnis'!Drucktitel</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2026-09-07T13:32:19Z</cp:lastPrinted>
  <dcterms:created xsi:type="dcterms:W3CDTF">2014-04-15T10:55:56Z</dcterms:created>
  <dcterms:modified xsi:type="dcterms:W3CDTF">2026-09-08T06:38:32Z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48f69af-3265-4c12-b1e3-f63a8696e71d_Enabled">
    <vt:lpwstr>true</vt:lpwstr>
  </property>
  <property fmtid="{D5CDD505-2E9C-101B-9397-08002B2CF9AE}" pid="3" name="MSIP_Label_a48f69af-3265-4c12-b1e3-f63a8696e71d_SetDate">
    <vt:lpwstr>2022-01-21T09:12:49Z</vt:lpwstr>
  </property>
  <property fmtid="{D5CDD505-2E9C-101B-9397-08002B2CF9AE}" pid="4" name="MSIP_Label_a48f69af-3265-4c12-b1e3-f63a8696e71d_Method">
    <vt:lpwstr>Standard</vt:lpwstr>
  </property>
  <property fmtid="{D5CDD505-2E9C-101B-9397-08002B2CF9AE}" pid="5" name="MSIP_Label_a48f69af-3265-4c12-b1e3-f63a8696e71d_Name">
    <vt:lpwstr>Nur für den Dienstgebrauch</vt:lpwstr>
  </property>
  <property fmtid="{D5CDD505-2E9C-101B-9397-08002B2CF9AE}" pid="6" name="MSIP_Label_a48f69af-3265-4c12-b1e3-f63a8696e71d_SiteId">
    <vt:lpwstr>777634b8-6549-48dd-89f9-71c677fea243</vt:lpwstr>
  </property>
  <property fmtid="{D5CDD505-2E9C-101B-9397-08002B2CF9AE}" pid="7" name="MSIP_Label_a48f69af-3265-4c12-b1e3-f63a8696e71d_ActionId">
    <vt:lpwstr>69c4447a-891c-4bc8-a62b-92c03fe327f1</vt:lpwstr>
  </property>
  <property fmtid="{D5CDD505-2E9C-101B-9397-08002B2CF9AE}" pid="8" name="MSIP_Label_a48f69af-3265-4c12-b1e3-f63a8696e71d_ContentBits">
    <vt:lpwstr>0</vt:lpwstr>
  </property>
  <property fmtid="{D5CDD505-2E9C-101B-9397-08002B2CF9AE}" pid="9" name="ContentTypeId">
    <vt:lpwstr>0x010100E65520829C044D71A30CF51927CFE11900B5FB203DAC4F4E449D8C3F1C1107EE48</vt:lpwstr>
  </property>
  <property fmtid="{D5CDD505-2E9C-101B-9397-08002B2CF9AE}" pid="10" name="TaxKeyword">
    <vt:lpwstr/>
  </property>
  <property fmtid="{D5CDD505-2E9C-101B-9397-08002B2CF9AE}" pid="11" name="MediaServiceImageTags">
    <vt:lpwstr/>
  </property>
  <property fmtid="{D5CDD505-2E9C-101B-9397-08002B2CF9AE}" pid="12" name="TK_x002d_Thema">
    <vt:lpwstr/>
  </property>
  <property fmtid="{D5CDD505-2E9C-101B-9397-08002B2CF9AE}" pid="13" name="TK_x002d_Unterthema">
    <vt:lpwstr/>
  </property>
  <property fmtid="{D5CDD505-2E9C-101B-9397-08002B2CF9AE}" pid="14" name="TK_x002d_Kategorie">
    <vt:lpwstr/>
  </property>
  <property fmtid="{D5CDD505-2E9C-101B-9397-08002B2CF9AE}" pid="15" name="TK-Kategorie">
    <vt:lpwstr/>
  </property>
  <property fmtid="{D5CDD505-2E9C-101B-9397-08002B2CF9AE}" pid="16" name="TK-Thema">
    <vt:lpwstr/>
  </property>
  <property fmtid="{D5CDD505-2E9C-101B-9397-08002B2CF9AE}" pid="17" name="TK-Unterthema">
    <vt:lpwstr/>
  </property>
</Properties>
</file>